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1 квартал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Q41" i="1" l="1"/>
  <c r="R41" i="1"/>
  <c r="S41" i="1"/>
  <c r="T41" i="1"/>
  <c r="U41" i="1"/>
  <c r="V41" i="1"/>
  <c r="W41" i="1"/>
  <c r="X41" i="1"/>
  <c r="Y41" i="1"/>
  <c r="Z41" i="1"/>
  <c r="Q42" i="1"/>
  <c r="R42" i="1"/>
  <c r="S42" i="1"/>
  <c r="T42" i="1"/>
  <c r="U42" i="1"/>
  <c r="V42" i="1"/>
  <c r="W42" i="1"/>
  <c r="X42" i="1"/>
  <c r="Y42" i="1"/>
  <c r="Z42" i="1"/>
  <c r="Q43" i="1"/>
  <c r="R43" i="1"/>
  <c r="S43" i="1"/>
  <c r="T43" i="1"/>
  <c r="U43" i="1"/>
  <c r="V43" i="1"/>
  <c r="W43" i="1"/>
  <c r="X43" i="1"/>
  <c r="Y43" i="1"/>
  <c r="Z43" i="1"/>
  <c r="Q44" i="1"/>
  <c r="R44" i="1"/>
  <c r="S44" i="1"/>
  <c r="T44" i="1"/>
  <c r="U44" i="1"/>
  <c r="V44" i="1"/>
  <c r="W44" i="1"/>
  <c r="X44" i="1"/>
  <c r="Y44" i="1"/>
  <c r="Z44" i="1"/>
  <c r="Q45" i="1"/>
  <c r="R45" i="1"/>
  <c r="S45" i="1"/>
  <c r="T45" i="1"/>
  <c r="U45" i="1"/>
  <c r="V45" i="1"/>
  <c r="W45" i="1"/>
  <c r="X45" i="1"/>
  <c r="Y45" i="1"/>
  <c r="Z45" i="1"/>
  <c r="Q46" i="1"/>
  <c r="R46" i="1"/>
  <c r="S46" i="1"/>
  <c r="T46" i="1"/>
  <c r="U46" i="1"/>
  <c r="V46" i="1"/>
  <c r="W46" i="1"/>
  <c r="X46" i="1"/>
  <c r="Y46" i="1"/>
  <c r="Z46" i="1"/>
  <c r="Q47" i="1"/>
  <c r="R47" i="1"/>
  <c r="S47" i="1"/>
  <c r="T47" i="1"/>
  <c r="U47" i="1"/>
  <c r="V47" i="1"/>
  <c r="W47" i="1"/>
  <c r="X47" i="1"/>
  <c r="Y47" i="1"/>
  <c r="Z47" i="1"/>
  <c r="Q48" i="1"/>
  <c r="R48" i="1"/>
  <c r="S48" i="1"/>
  <c r="T48" i="1"/>
  <c r="U48" i="1"/>
  <c r="V48" i="1"/>
  <c r="W48" i="1"/>
  <c r="X48" i="1"/>
  <c r="Y48" i="1"/>
  <c r="Z48" i="1"/>
  <c r="Q50" i="1" l="1"/>
  <c r="R50" i="1"/>
  <c r="S50" i="1"/>
  <c r="T50" i="1"/>
  <c r="U50" i="1"/>
  <c r="V50" i="1"/>
  <c r="W50" i="1"/>
  <c r="X50" i="1"/>
  <c r="Q51" i="1"/>
  <c r="R51" i="1"/>
  <c r="S51" i="1"/>
  <c r="T51" i="1"/>
  <c r="U51" i="1"/>
  <c r="V51" i="1"/>
  <c r="W51" i="1"/>
  <c r="X51" i="1"/>
  <c r="Q56" i="1"/>
  <c r="R56" i="1"/>
  <c r="S56" i="1"/>
  <c r="T56" i="1"/>
  <c r="U56" i="1"/>
  <c r="V56" i="1"/>
  <c r="W56" i="1"/>
  <c r="X56" i="1"/>
  <c r="Q57" i="1"/>
  <c r="R57" i="1"/>
  <c r="S57" i="1"/>
  <c r="T57" i="1"/>
  <c r="U57" i="1"/>
  <c r="V57" i="1"/>
  <c r="W57" i="1"/>
  <c r="X57" i="1"/>
  <c r="Z57" i="1"/>
  <c r="Z56" i="1" s="1"/>
  <c r="Z51" i="1" s="1"/>
  <c r="Z50" i="1" s="1"/>
  <c r="Z40" i="1" s="1"/>
  <c r="Z38" i="1" s="1"/>
  <c r="Q58" i="1"/>
  <c r="R58" i="1"/>
  <c r="S58" i="1"/>
  <c r="T58" i="1"/>
  <c r="U58" i="1"/>
  <c r="V58" i="1"/>
  <c r="W58" i="1"/>
  <c r="X58" i="1"/>
  <c r="Y58" i="1"/>
  <c r="Y57" i="1" s="1"/>
  <c r="Y56" i="1" s="1"/>
  <c r="Y51" i="1" s="1"/>
  <c r="Y50" i="1" s="1"/>
  <c r="Y40" i="1" s="1"/>
  <c r="Y38" i="1" s="1"/>
  <c r="Z58" i="1"/>
  <c r="P48" i="1" l="1"/>
  <c r="AA48" i="1" s="1"/>
  <c r="AA49" i="1"/>
  <c r="AA50" i="1"/>
  <c r="AA51" i="1"/>
  <c r="AA52" i="1"/>
  <c r="AA53" i="1"/>
  <c r="AA54" i="1"/>
  <c r="AA55" i="1"/>
  <c r="AA56" i="1"/>
  <c r="AA57" i="1"/>
  <c r="AA58" i="1"/>
  <c r="AA59" i="1"/>
  <c r="AA69" i="1"/>
  <c r="P47" i="1" l="1"/>
  <c r="AA47" i="1" s="1"/>
  <c r="P46" i="1"/>
  <c r="P68" i="1"/>
  <c r="X68" i="1"/>
  <c r="X67" i="1" s="1"/>
  <c r="X66" i="1" s="1"/>
  <c r="X65" i="1" s="1"/>
  <c r="X64" i="1" s="1"/>
  <c r="X63" i="1" s="1"/>
  <c r="X62" i="1" s="1"/>
  <c r="X61" i="1" s="1"/>
  <c r="X60" i="1" s="1"/>
  <c r="W68" i="1"/>
  <c r="W67" i="1" s="1"/>
  <c r="W66" i="1" s="1"/>
  <c r="W65" i="1" s="1"/>
  <c r="W64" i="1" s="1"/>
  <c r="W63" i="1" s="1"/>
  <c r="W62" i="1" s="1"/>
  <c r="W61" i="1" s="1"/>
  <c r="W60" i="1" s="1"/>
  <c r="V68" i="1"/>
  <c r="V67" i="1" s="1"/>
  <c r="V66" i="1" s="1"/>
  <c r="V65" i="1" s="1"/>
  <c r="V64" i="1" s="1"/>
  <c r="V63" i="1" s="1"/>
  <c r="V62" i="1" s="1"/>
  <c r="V61" i="1" s="1"/>
  <c r="V60" i="1" s="1"/>
  <c r="U68" i="1"/>
  <c r="U67" i="1" s="1"/>
  <c r="U66" i="1" s="1"/>
  <c r="U65" i="1" s="1"/>
  <c r="U64" i="1" s="1"/>
  <c r="U63" i="1" s="1"/>
  <c r="U62" i="1" s="1"/>
  <c r="U61" i="1" s="1"/>
  <c r="U60" i="1" s="1"/>
  <c r="T68" i="1"/>
  <c r="T67" i="1" s="1"/>
  <c r="T66" i="1" s="1"/>
  <c r="T65" i="1" s="1"/>
  <c r="T64" i="1" s="1"/>
  <c r="T63" i="1" s="1"/>
  <c r="T62" i="1" s="1"/>
  <c r="T61" i="1" s="1"/>
  <c r="T60" i="1" s="1"/>
  <c r="S68" i="1"/>
  <c r="S67" i="1" s="1"/>
  <c r="S66" i="1" s="1"/>
  <c r="S65" i="1" s="1"/>
  <c r="S64" i="1" s="1"/>
  <c r="S63" i="1" s="1"/>
  <c r="S62" i="1" s="1"/>
  <c r="S61" i="1" s="1"/>
  <c r="S60" i="1" s="1"/>
  <c r="R68" i="1"/>
  <c r="R67" i="1" s="1"/>
  <c r="R66" i="1" s="1"/>
  <c r="R65" i="1" s="1"/>
  <c r="R64" i="1" s="1"/>
  <c r="R63" i="1" s="1"/>
  <c r="R62" i="1" s="1"/>
  <c r="R61" i="1" s="1"/>
  <c r="R60" i="1" s="1"/>
  <c r="Q68" i="1"/>
  <c r="Q67" i="1"/>
  <c r="Q66" i="1" s="1"/>
  <c r="Q65" i="1" s="1"/>
  <c r="Q64" i="1" s="1"/>
  <c r="Q63" i="1" s="1"/>
  <c r="Q62" i="1" s="1"/>
  <c r="Q61" i="1" s="1"/>
  <c r="Q60" i="1" s="1"/>
  <c r="P58" i="1"/>
  <c r="P57" i="1" s="1"/>
  <c r="P56" i="1" s="1"/>
  <c r="P51" i="1" s="1"/>
  <c r="P50" i="1" s="1"/>
  <c r="O58" i="1"/>
  <c r="O57" i="1" s="1"/>
  <c r="O56" i="1" s="1"/>
  <c r="O54" i="1"/>
  <c r="O53" i="1" s="1"/>
  <c r="O52" i="1" s="1"/>
  <c r="O51" i="1" s="1"/>
  <c r="O50" i="1" s="1"/>
  <c r="X40" i="1"/>
  <c r="X38" i="1" s="1"/>
  <c r="W40" i="1"/>
  <c r="W38" i="1" s="1"/>
  <c r="U40" i="1"/>
  <c r="U38" i="1" s="1"/>
  <c r="T40" i="1"/>
  <c r="T38" i="1" s="1"/>
  <c r="S40" i="1"/>
  <c r="S38" i="1" s="1"/>
  <c r="R40" i="1"/>
  <c r="R38" i="1" s="1"/>
  <c r="Q40" i="1"/>
  <c r="Q38" i="1" s="1"/>
  <c r="V40" i="1"/>
  <c r="V38" i="1" s="1"/>
  <c r="O36" i="1"/>
  <c r="O35" i="1" s="1"/>
  <c r="O34" i="1" s="1"/>
  <c r="P32" i="1"/>
  <c r="P31" i="1" s="1"/>
  <c r="P30" i="1" s="1"/>
  <c r="O32" i="1"/>
  <c r="O31" i="1"/>
  <c r="O30" i="1" s="1"/>
  <c r="O28" i="1"/>
  <c r="O27" i="1" s="1"/>
  <c r="O26" i="1" s="1"/>
  <c r="P24" i="1"/>
  <c r="P23" i="1" s="1"/>
  <c r="P22" i="1" s="1"/>
  <c r="O24" i="1"/>
  <c r="O23" i="1"/>
  <c r="O22" i="1" s="1"/>
  <c r="O20" i="1"/>
  <c r="O19" i="1" s="1"/>
  <c r="O18" i="1" s="1"/>
  <c r="O13" i="1" s="1"/>
  <c r="O12" i="1" s="1"/>
  <c r="P16" i="1"/>
  <c r="O16" i="1"/>
  <c r="O15" i="1" s="1"/>
  <c r="O14" i="1" s="1"/>
  <c r="P15" i="1"/>
  <c r="P14" i="1" s="1"/>
  <c r="S11" i="1"/>
  <c r="R11" i="1"/>
  <c r="S10" i="1"/>
  <c r="R10" i="1"/>
  <c r="S9" i="1"/>
  <c r="R9" i="1"/>
  <c r="S8" i="1"/>
  <c r="R8" i="1"/>
  <c r="P7" i="1"/>
  <c r="P6" i="1" s="1"/>
  <c r="P5" i="1" s="1"/>
  <c r="O7" i="1"/>
  <c r="O6" i="1" s="1"/>
  <c r="O5" i="1" s="1"/>
  <c r="AA46" i="1" l="1"/>
  <c r="P45" i="1"/>
  <c r="P44" i="1" s="1"/>
  <c r="P67" i="1"/>
  <c r="AA68" i="1"/>
  <c r="P13" i="1"/>
  <c r="P12" i="1" s="1"/>
  <c r="AA44" i="1" l="1"/>
  <c r="P43" i="1"/>
  <c r="P66" i="1"/>
  <c r="AA67" i="1"/>
  <c r="AA43" i="1" l="1"/>
  <c r="P42" i="1"/>
  <c r="P65" i="1"/>
  <c r="AA66" i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AA42" i="1" l="1"/>
  <c r="P41" i="1"/>
  <c r="P64" i="1"/>
  <c r="AA65" i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40" i="1" l="1"/>
  <c r="AA41" i="1"/>
  <c r="P63" i="1"/>
  <c r="AA64" i="1"/>
  <c r="P16" i="2"/>
  <c r="P15" i="2" s="1"/>
  <c r="O5" i="2"/>
  <c r="P38" i="2"/>
  <c r="P37" i="2" s="1"/>
  <c r="O38" i="2"/>
  <c r="O37" i="2" s="1"/>
  <c r="O16" i="2"/>
  <c r="O15" i="2" s="1"/>
  <c r="O70" i="2"/>
  <c r="O69" i="2" s="1"/>
  <c r="AA40" i="1" l="1"/>
  <c r="P38" i="1"/>
  <c r="AA38" i="1" s="1"/>
  <c r="P62" i="1"/>
  <c r="AA63" i="1"/>
  <c r="P61" i="1" l="1"/>
  <c r="AA62" i="1"/>
  <c r="P60" i="1" l="1"/>
  <c r="AA60" i="1" s="1"/>
  <c r="AA61" i="1"/>
  <c r="AA45" i="1"/>
</calcChain>
</file>

<file path=xl/sharedStrings.xml><?xml version="1.0" encoding="utf-8"?>
<sst xmlns="http://schemas.openxmlformats.org/spreadsheetml/2006/main" count="719" uniqueCount="178">
  <si>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</si>
  <si>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</si>
  <si>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</si>
  <si>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</si>
  <si>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</si>
  <si>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</si>
  <si>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</si>
  <si>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</si>
  <si>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</si>
  <si>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</si>
  <si>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</si>
  <si>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</si>
  <si>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</si>
  <si>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</si>
  <si>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</si>
  <si>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</si>
  <si>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</si>
  <si>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</si>
  <si>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</si>
  <si>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</si>
  <si>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</si>
  <si>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</si>
  <si>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</si>
  <si>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</si>
  <si>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</si>
  <si>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</si>
  <si>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</si>
  <si>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</si>
  <si>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</si>
  <si>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</si>
  <si>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</si>
  <si>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</si>
  <si>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</si>
  <si>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</si>
  <si>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</si>
  <si>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</si>
  <si>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</si>
  <si>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</si>
  <si>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</si>
  <si>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</si>
  <si>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</si>
  <si>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</si>
  <si>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</si>
  <si>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</si>
  <si>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</si>
  <si>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</si>
  <si>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</si>
  <si>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</si>
  <si>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</si>
  <si>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</si>
  <si>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</si>
  <si>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</si>
  <si>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</si>
  <si>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</si>
  <si>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</si>
  <si>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</si>
  <si>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</si>
  <si>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</si>
  <si>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</si>
  <si>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</si>
  <si>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</si>
  <si>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</si>
  <si>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</si>
  <si>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</si>
  <si>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</si>
  <si>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</si>
  <si>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</si>
  <si>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</si>
  <si>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</si>
  <si>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</si>
  <si>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</si>
  <si>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</si>
  <si>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</si>
  <si>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</si>
  <si>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</si>
  <si>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</si>
  <si>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</si>
  <si>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</si>
  <si>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</si>
  <si>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</si>
  <si>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</si>
  <si>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</si>
  <si>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</si>
  <si>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</si>
  <si>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</si>
  <si>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</si>
  <si>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</si>
  <si>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</si>
  <si>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</si>
  <si>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</si>
  <si>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</si>
  <si>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</si>
  <si>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</si>
  <si>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</si>
  <si>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</si>
  <si>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</si>
  <si>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2017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</si>
  <si>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</si>
  <si>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</si>
  <si>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</si>
  <si>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</si>
  <si>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</si>
  <si>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</si>
  <si>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</si>
  <si>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</si>
  <si>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</si>
  <si>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</si>
  <si>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</si>
  <si>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</si>
  <si>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</si>
  <si>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</si>
  <si>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</si>
  <si>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</si>
  <si>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</si>
  <si>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</si>
  <si>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</si>
  <si>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</si>
  <si>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</si>
  <si>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</si>
  <si>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</si>
  <si>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</si>
  <si>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</si>
  <si>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</si>
  <si>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</si>
  <si>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</si>
  <si>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</si>
  <si>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</si>
  <si>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</si>
  <si>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</si>
  <si>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</si>
  <si>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</si>
  <si>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</si>
  <si>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</si>
  <si>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</si>
  <si>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</si>
  <si>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</si>
  <si>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</si>
  <si>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</si>
  <si>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</si>
  <si>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</si>
  <si>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</si>
  <si>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</si>
  <si>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</si>
  <si>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</si>
  <si>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</si>
  <si>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6</t>
  </si>
  <si>
    <t>03</t>
  </si>
  <si>
    <t>927</t>
  </si>
  <si>
    <t>МП</t>
  </si>
  <si>
    <t>ОМ</t>
  </si>
  <si>
    <t>в том числе:</t>
  </si>
  <si>
    <t>Реализация полномочий органа местного самоуправленияПочепского района (2016-2020 гг.)</t>
  </si>
  <si>
    <t xml:space="preserve">Газификация населенных пунктов и объектов социальной инфраструктуры, модернизация объектов коммунальной инфраструктуры </t>
  </si>
  <si>
    <t>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</si>
  <si>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 xml:space="preserve">Администрация Почепского района </t>
  </si>
  <si>
    <t>количество, мощность</t>
  </si>
  <si>
    <t>Строительство систем водоснабжения для населенных пунктов Почепского района</t>
  </si>
  <si>
    <t>Водозаборные сооружения в н.п. Озаренный Почепского района</t>
  </si>
  <si>
    <t>1 об./Н-45м.</t>
  </si>
  <si>
    <t>Газификация детского сада "Ромашка" с.Семцы Почепского района</t>
  </si>
  <si>
    <t>кВт</t>
  </si>
  <si>
    <t>1 об./62 кВт</t>
  </si>
  <si>
    <t>(рублей)</t>
  </si>
  <si>
    <t>Сумма на 2017 год, всего</t>
  </si>
  <si>
    <t>Развитие образования Почепского муниципального района на 2016-2020 годы</t>
  </si>
  <si>
    <t xml:space="preserve">Мероприятия по программе </t>
  </si>
  <si>
    <t>Реализация государственной политики в сфере образования на территории Почепского района</t>
  </si>
  <si>
    <t xml:space="preserve"> Отдел образования администрации Почепского района</t>
  </si>
  <si>
    <t>Дошкольное образование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</si>
  <si>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</si>
  <si>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</si>
  <si>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Процент исполнения</t>
  </si>
  <si>
    <t xml:space="preserve"> ОБЪЕКТЫ МУНИЦИПАЛЬНОЙ СОБСТВЕННОСТИ, ВСЕГО</t>
  </si>
  <si>
    <t>Отчет</t>
  </si>
  <si>
    <t>об исполнении ассигнований, утвержденных в рамках бюджетных инвестиций муниципальной собственности Почепского района на 1 октября 2017 года</t>
  </si>
  <si>
    <t>Освоено на 01 октября 2017 года</t>
  </si>
  <si>
    <t>Исполнено на 01 октября 2017 года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</si>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</sst>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0"/>
      <name val="Arial Cyr"/>
      <charset val="204"/>
    </font>
    <font>
      <b/>
      <i/>
      <sz val="9"/>
      <color theme="1"/>
      <name val="Arial"/>
      <family val="2"/>
      <charset val="204"/>
    </font>
    <font>
      <b/>
      <i/>
      <sz val="8"/>
      <name val="Arial Cyr"/>
      <charset val="204"/>
    </font>
    <font>
      <i/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6" fillId="0" borderId="0" applyFont="0" applyFill="0" applyBorder="0" applyAlignment="0" applyProtection="0"/>
    <xf numFmtId="0" fontId="27" fillId="0" borderId="0"/>
  </cellStyleXfs>
  <cellXfs count="284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28" fillId="0" borderId="0" xfId="2" applyFont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vertical="center"/>
    </xf>
    <xf numFmtId="0" fontId="28" fillId="0" borderId="0" xfId="2" applyFont="1" applyFill="1" applyBorder="1" applyAlignment="1">
      <alignment wrapText="1"/>
    </xf>
    <xf numFmtId="49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vertical="top"/>
    </xf>
    <xf numFmtId="4" fontId="29" fillId="0" borderId="2" xfId="0" applyNumberFormat="1" applyFont="1" applyFill="1" applyBorder="1" applyAlignment="1">
      <alignment horizontal="center" vertical="center"/>
    </xf>
    <xf numFmtId="0" fontId="30" fillId="0" borderId="0" xfId="2" applyFont="1" applyBorder="1" applyAlignment="1">
      <alignment wrapText="1"/>
    </xf>
    <xf numFmtId="4" fontId="29" fillId="0" borderId="2" xfId="0" applyNumberFormat="1" applyFont="1" applyFill="1" applyBorder="1" applyAlignment="1">
      <alignment vertical="top"/>
    </xf>
    <xf numFmtId="0" fontId="31" fillId="0" borderId="0" xfId="2" applyFont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vertical="top"/>
    </xf>
    <xf numFmtId="43" fontId="16" fillId="0" borderId="2" xfId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4" fontId="29" fillId="0" borderId="0" xfId="0" applyNumberFormat="1" applyFont="1" applyFill="1" applyBorder="1" applyAlignment="1">
      <alignment horizontal="center" vertical="center"/>
    </xf>
    <xf numFmtId="4" fontId="29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9"/>
  <sheetViews>
    <sheetView tabSelected="1" topLeftCell="A4" zoomScaleNormal="100" workbookViewId="0">
      <selection activeCell="P50" sqref="P50"/>
    </sheetView>
  </sheetViews>
  <sheetFormatPr defaultRowHeight="12" x14ac:dyDescent="0.25"/>
  <cols>
    <col min="1" max="1" width="47.5703125" style="1" customWidth="1"/>
    <col min="2" max="3" width="4.140625" style="1" hidden="1" customWidth="1"/>
    <col min="4" max="4" width="7" style="167" customWidth="1"/>
    <col min="5" max="5" width="6.5703125" style="1" customWidth="1"/>
    <col min="6" max="6" width="4.85546875" style="1" customWidth="1"/>
    <col min="7" max="7" width="6.28515625" style="1" customWidth="1"/>
    <col min="8" max="8" width="4.85546875" style="1" customWidth="1"/>
    <col min="9" max="9" width="5.140625" style="1" customWidth="1"/>
    <col min="10" max="10" width="7.140625" style="1" customWidth="1"/>
    <col min="11" max="12" width="6" style="1" customWidth="1"/>
    <col min="13" max="13" width="6.5703125" style="1" customWidth="1"/>
    <col min="14" max="14" width="6.85546875" style="1" customWidth="1"/>
    <col min="15" max="15" width="14.5703125" style="1" hidden="1" customWidth="1"/>
    <col min="16" max="16" width="13.85546875" style="1" customWidth="1"/>
    <col min="17" max="17" width="12.28515625" style="2" hidden="1" customWidth="1"/>
    <col min="18" max="20" width="11.7109375" style="2" hidden="1" customWidth="1"/>
    <col min="21" max="23" width="0" style="1" hidden="1" customWidth="1"/>
    <col min="24" max="24" width="0.140625" style="1" hidden="1" customWidth="1"/>
    <col min="25" max="25" width="14.85546875" style="1" customWidth="1"/>
    <col min="26" max="31" width="13.5703125" style="1" customWidth="1"/>
    <col min="32" max="257" width="9.140625" style="1"/>
    <col min="258" max="258" width="48.85546875" style="1" customWidth="1"/>
    <col min="259" max="260" width="0" style="1" hidden="1" customWidth="1"/>
    <col min="261" max="261" width="4.140625" style="1" customWidth="1"/>
    <col min="262" max="262" width="4" style="1" customWidth="1"/>
    <col min="263" max="263" width="5" style="1" customWidth="1"/>
    <col min="264" max="265" width="4.7109375" style="1" customWidth="1"/>
    <col min="266" max="266" width="7.7109375" style="1" customWidth="1"/>
    <col min="267" max="267" width="6" style="1" customWidth="1"/>
    <col min="268" max="270" width="0" style="1" hidden="1" customWidth="1"/>
    <col min="271" max="271" width="18.42578125" style="1" customWidth="1"/>
    <col min="272" max="272" width="9.140625" style="1"/>
    <col min="273" max="273" width="14" style="1" customWidth="1"/>
    <col min="274" max="513" width="9.140625" style="1"/>
    <col min="514" max="514" width="48.85546875" style="1" customWidth="1"/>
    <col min="515" max="516" width="0" style="1" hidden="1" customWidth="1"/>
    <col min="517" max="517" width="4.140625" style="1" customWidth="1"/>
    <col min="518" max="518" width="4" style="1" customWidth="1"/>
    <col min="519" max="519" width="5" style="1" customWidth="1"/>
    <col min="520" max="521" width="4.7109375" style="1" customWidth="1"/>
    <col min="522" max="522" width="7.7109375" style="1" customWidth="1"/>
    <col min="523" max="523" width="6" style="1" customWidth="1"/>
    <col min="524" max="526" width="0" style="1" hidden="1" customWidth="1"/>
    <col min="527" max="527" width="18.42578125" style="1" customWidth="1"/>
    <col min="528" max="528" width="9.140625" style="1"/>
    <col min="529" max="529" width="14" style="1" customWidth="1"/>
    <col min="530" max="769" width="9.140625" style="1"/>
    <col min="770" max="770" width="48.85546875" style="1" customWidth="1"/>
    <col min="771" max="772" width="0" style="1" hidden="1" customWidth="1"/>
    <col min="773" max="773" width="4.140625" style="1" customWidth="1"/>
    <col min="774" max="774" width="4" style="1" customWidth="1"/>
    <col min="775" max="775" width="5" style="1" customWidth="1"/>
    <col min="776" max="777" width="4.7109375" style="1" customWidth="1"/>
    <col min="778" max="778" width="7.7109375" style="1" customWidth="1"/>
    <col min="779" max="779" width="6" style="1" customWidth="1"/>
    <col min="780" max="782" width="0" style="1" hidden="1" customWidth="1"/>
    <col min="783" max="783" width="18.42578125" style="1" customWidth="1"/>
    <col min="784" max="784" width="9.140625" style="1"/>
    <col min="785" max="785" width="14" style="1" customWidth="1"/>
    <col min="786" max="1025" width="9.140625" style="1"/>
    <col min="1026" max="1026" width="48.85546875" style="1" customWidth="1"/>
    <col min="1027" max="1028" width="0" style="1" hidden="1" customWidth="1"/>
    <col min="1029" max="1029" width="4.140625" style="1" customWidth="1"/>
    <col min="1030" max="1030" width="4" style="1" customWidth="1"/>
    <col min="1031" max="1031" width="5" style="1" customWidth="1"/>
    <col min="1032" max="1033" width="4.7109375" style="1" customWidth="1"/>
    <col min="1034" max="1034" width="7.7109375" style="1" customWidth="1"/>
    <col min="1035" max="1035" width="6" style="1" customWidth="1"/>
    <col min="1036" max="1038" width="0" style="1" hidden="1" customWidth="1"/>
    <col min="1039" max="1039" width="18.42578125" style="1" customWidth="1"/>
    <col min="1040" max="1040" width="9.140625" style="1"/>
    <col min="1041" max="1041" width="14" style="1" customWidth="1"/>
    <col min="1042" max="1281" width="9.140625" style="1"/>
    <col min="1282" max="1282" width="48.85546875" style="1" customWidth="1"/>
    <col min="1283" max="1284" width="0" style="1" hidden="1" customWidth="1"/>
    <col min="1285" max="1285" width="4.140625" style="1" customWidth="1"/>
    <col min="1286" max="1286" width="4" style="1" customWidth="1"/>
    <col min="1287" max="1287" width="5" style="1" customWidth="1"/>
    <col min="1288" max="1289" width="4.7109375" style="1" customWidth="1"/>
    <col min="1290" max="1290" width="7.7109375" style="1" customWidth="1"/>
    <col min="1291" max="1291" width="6" style="1" customWidth="1"/>
    <col min="1292" max="1294" width="0" style="1" hidden="1" customWidth="1"/>
    <col min="1295" max="1295" width="18.42578125" style="1" customWidth="1"/>
    <col min="1296" max="1296" width="9.140625" style="1"/>
    <col min="1297" max="1297" width="14" style="1" customWidth="1"/>
    <col min="1298" max="1537" width="9.140625" style="1"/>
    <col min="1538" max="1538" width="48.85546875" style="1" customWidth="1"/>
    <col min="1539" max="1540" width="0" style="1" hidden="1" customWidth="1"/>
    <col min="1541" max="1541" width="4.140625" style="1" customWidth="1"/>
    <col min="1542" max="1542" width="4" style="1" customWidth="1"/>
    <col min="1543" max="1543" width="5" style="1" customWidth="1"/>
    <col min="1544" max="1545" width="4.7109375" style="1" customWidth="1"/>
    <col min="1546" max="1546" width="7.7109375" style="1" customWidth="1"/>
    <col min="1547" max="1547" width="6" style="1" customWidth="1"/>
    <col min="1548" max="1550" width="0" style="1" hidden="1" customWidth="1"/>
    <col min="1551" max="1551" width="18.42578125" style="1" customWidth="1"/>
    <col min="1552" max="1552" width="9.140625" style="1"/>
    <col min="1553" max="1553" width="14" style="1" customWidth="1"/>
    <col min="1554" max="1793" width="9.140625" style="1"/>
    <col min="1794" max="1794" width="48.85546875" style="1" customWidth="1"/>
    <col min="1795" max="1796" width="0" style="1" hidden="1" customWidth="1"/>
    <col min="1797" max="1797" width="4.140625" style="1" customWidth="1"/>
    <col min="1798" max="1798" width="4" style="1" customWidth="1"/>
    <col min="1799" max="1799" width="5" style="1" customWidth="1"/>
    <col min="1800" max="1801" width="4.7109375" style="1" customWidth="1"/>
    <col min="1802" max="1802" width="7.7109375" style="1" customWidth="1"/>
    <col min="1803" max="1803" width="6" style="1" customWidth="1"/>
    <col min="1804" max="1806" width="0" style="1" hidden="1" customWidth="1"/>
    <col min="1807" max="1807" width="18.42578125" style="1" customWidth="1"/>
    <col min="1808" max="1808" width="9.140625" style="1"/>
    <col min="1809" max="1809" width="14" style="1" customWidth="1"/>
    <col min="1810" max="2049" width="9.140625" style="1"/>
    <col min="2050" max="2050" width="48.85546875" style="1" customWidth="1"/>
    <col min="2051" max="2052" width="0" style="1" hidden="1" customWidth="1"/>
    <col min="2053" max="2053" width="4.140625" style="1" customWidth="1"/>
    <col min="2054" max="2054" width="4" style="1" customWidth="1"/>
    <col min="2055" max="2055" width="5" style="1" customWidth="1"/>
    <col min="2056" max="2057" width="4.7109375" style="1" customWidth="1"/>
    <col min="2058" max="2058" width="7.7109375" style="1" customWidth="1"/>
    <col min="2059" max="2059" width="6" style="1" customWidth="1"/>
    <col min="2060" max="2062" width="0" style="1" hidden="1" customWidth="1"/>
    <col min="2063" max="2063" width="18.42578125" style="1" customWidth="1"/>
    <col min="2064" max="2064" width="9.140625" style="1"/>
    <col min="2065" max="2065" width="14" style="1" customWidth="1"/>
    <col min="2066" max="2305" width="9.140625" style="1"/>
    <col min="2306" max="2306" width="48.85546875" style="1" customWidth="1"/>
    <col min="2307" max="2308" width="0" style="1" hidden="1" customWidth="1"/>
    <col min="2309" max="2309" width="4.140625" style="1" customWidth="1"/>
    <col min="2310" max="2310" width="4" style="1" customWidth="1"/>
    <col min="2311" max="2311" width="5" style="1" customWidth="1"/>
    <col min="2312" max="2313" width="4.7109375" style="1" customWidth="1"/>
    <col min="2314" max="2314" width="7.7109375" style="1" customWidth="1"/>
    <col min="2315" max="2315" width="6" style="1" customWidth="1"/>
    <col min="2316" max="2318" width="0" style="1" hidden="1" customWidth="1"/>
    <col min="2319" max="2319" width="18.42578125" style="1" customWidth="1"/>
    <col min="2320" max="2320" width="9.140625" style="1"/>
    <col min="2321" max="2321" width="14" style="1" customWidth="1"/>
    <col min="2322" max="2561" width="9.140625" style="1"/>
    <col min="2562" max="2562" width="48.85546875" style="1" customWidth="1"/>
    <col min="2563" max="2564" width="0" style="1" hidden="1" customWidth="1"/>
    <col min="2565" max="2565" width="4.140625" style="1" customWidth="1"/>
    <col min="2566" max="2566" width="4" style="1" customWidth="1"/>
    <col min="2567" max="2567" width="5" style="1" customWidth="1"/>
    <col min="2568" max="2569" width="4.7109375" style="1" customWidth="1"/>
    <col min="2570" max="2570" width="7.7109375" style="1" customWidth="1"/>
    <col min="2571" max="2571" width="6" style="1" customWidth="1"/>
    <col min="2572" max="2574" width="0" style="1" hidden="1" customWidth="1"/>
    <col min="2575" max="2575" width="18.42578125" style="1" customWidth="1"/>
    <col min="2576" max="2576" width="9.140625" style="1"/>
    <col min="2577" max="2577" width="14" style="1" customWidth="1"/>
    <col min="2578" max="2817" width="9.140625" style="1"/>
    <col min="2818" max="2818" width="48.85546875" style="1" customWidth="1"/>
    <col min="2819" max="2820" width="0" style="1" hidden="1" customWidth="1"/>
    <col min="2821" max="2821" width="4.140625" style="1" customWidth="1"/>
    <col min="2822" max="2822" width="4" style="1" customWidth="1"/>
    <col min="2823" max="2823" width="5" style="1" customWidth="1"/>
    <col min="2824" max="2825" width="4.7109375" style="1" customWidth="1"/>
    <col min="2826" max="2826" width="7.7109375" style="1" customWidth="1"/>
    <col min="2827" max="2827" width="6" style="1" customWidth="1"/>
    <col min="2828" max="2830" width="0" style="1" hidden="1" customWidth="1"/>
    <col min="2831" max="2831" width="18.42578125" style="1" customWidth="1"/>
    <col min="2832" max="2832" width="9.140625" style="1"/>
    <col min="2833" max="2833" width="14" style="1" customWidth="1"/>
    <col min="2834" max="3073" width="9.140625" style="1"/>
    <col min="3074" max="3074" width="48.85546875" style="1" customWidth="1"/>
    <col min="3075" max="3076" width="0" style="1" hidden="1" customWidth="1"/>
    <col min="3077" max="3077" width="4.140625" style="1" customWidth="1"/>
    <col min="3078" max="3078" width="4" style="1" customWidth="1"/>
    <col min="3079" max="3079" width="5" style="1" customWidth="1"/>
    <col min="3080" max="3081" width="4.7109375" style="1" customWidth="1"/>
    <col min="3082" max="3082" width="7.7109375" style="1" customWidth="1"/>
    <col min="3083" max="3083" width="6" style="1" customWidth="1"/>
    <col min="3084" max="3086" width="0" style="1" hidden="1" customWidth="1"/>
    <col min="3087" max="3087" width="18.42578125" style="1" customWidth="1"/>
    <col min="3088" max="3088" width="9.140625" style="1"/>
    <col min="3089" max="3089" width="14" style="1" customWidth="1"/>
    <col min="3090" max="3329" width="9.140625" style="1"/>
    <col min="3330" max="3330" width="48.85546875" style="1" customWidth="1"/>
    <col min="3331" max="3332" width="0" style="1" hidden="1" customWidth="1"/>
    <col min="3333" max="3333" width="4.140625" style="1" customWidth="1"/>
    <col min="3334" max="3334" width="4" style="1" customWidth="1"/>
    <col min="3335" max="3335" width="5" style="1" customWidth="1"/>
    <col min="3336" max="3337" width="4.7109375" style="1" customWidth="1"/>
    <col min="3338" max="3338" width="7.7109375" style="1" customWidth="1"/>
    <col min="3339" max="3339" width="6" style="1" customWidth="1"/>
    <col min="3340" max="3342" width="0" style="1" hidden="1" customWidth="1"/>
    <col min="3343" max="3343" width="18.42578125" style="1" customWidth="1"/>
    <col min="3344" max="3344" width="9.140625" style="1"/>
    <col min="3345" max="3345" width="14" style="1" customWidth="1"/>
    <col min="3346" max="3585" width="9.140625" style="1"/>
    <col min="3586" max="3586" width="48.85546875" style="1" customWidth="1"/>
    <col min="3587" max="3588" width="0" style="1" hidden="1" customWidth="1"/>
    <col min="3589" max="3589" width="4.140625" style="1" customWidth="1"/>
    <col min="3590" max="3590" width="4" style="1" customWidth="1"/>
    <col min="3591" max="3591" width="5" style="1" customWidth="1"/>
    <col min="3592" max="3593" width="4.7109375" style="1" customWidth="1"/>
    <col min="3594" max="3594" width="7.7109375" style="1" customWidth="1"/>
    <col min="3595" max="3595" width="6" style="1" customWidth="1"/>
    <col min="3596" max="3598" width="0" style="1" hidden="1" customWidth="1"/>
    <col min="3599" max="3599" width="18.42578125" style="1" customWidth="1"/>
    <col min="3600" max="3600" width="9.140625" style="1"/>
    <col min="3601" max="3601" width="14" style="1" customWidth="1"/>
    <col min="3602" max="3841" width="9.140625" style="1"/>
    <col min="3842" max="3842" width="48.85546875" style="1" customWidth="1"/>
    <col min="3843" max="3844" width="0" style="1" hidden="1" customWidth="1"/>
    <col min="3845" max="3845" width="4.140625" style="1" customWidth="1"/>
    <col min="3846" max="3846" width="4" style="1" customWidth="1"/>
    <col min="3847" max="3847" width="5" style="1" customWidth="1"/>
    <col min="3848" max="3849" width="4.7109375" style="1" customWidth="1"/>
    <col min="3850" max="3850" width="7.7109375" style="1" customWidth="1"/>
    <col min="3851" max="3851" width="6" style="1" customWidth="1"/>
    <col min="3852" max="3854" width="0" style="1" hidden="1" customWidth="1"/>
    <col min="3855" max="3855" width="18.42578125" style="1" customWidth="1"/>
    <col min="3856" max="3856" width="9.140625" style="1"/>
    <col min="3857" max="3857" width="14" style="1" customWidth="1"/>
    <col min="3858" max="4097" width="9.140625" style="1"/>
    <col min="4098" max="4098" width="48.85546875" style="1" customWidth="1"/>
    <col min="4099" max="4100" width="0" style="1" hidden="1" customWidth="1"/>
    <col min="4101" max="4101" width="4.140625" style="1" customWidth="1"/>
    <col min="4102" max="4102" width="4" style="1" customWidth="1"/>
    <col min="4103" max="4103" width="5" style="1" customWidth="1"/>
    <col min="4104" max="4105" width="4.7109375" style="1" customWidth="1"/>
    <col min="4106" max="4106" width="7.7109375" style="1" customWidth="1"/>
    <col min="4107" max="4107" width="6" style="1" customWidth="1"/>
    <col min="4108" max="4110" width="0" style="1" hidden="1" customWidth="1"/>
    <col min="4111" max="4111" width="18.42578125" style="1" customWidth="1"/>
    <col min="4112" max="4112" width="9.140625" style="1"/>
    <col min="4113" max="4113" width="14" style="1" customWidth="1"/>
    <col min="4114" max="4353" width="9.140625" style="1"/>
    <col min="4354" max="4354" width="48.85546875" style="1" customWidth="1"/>
    <col min="4355" max="4356" width="0" style="1" hidden="1" customWidth="1"/>
    <col min="4357" max="4357" width="4.140625" style="1" customWidth="1"/>
    <col min="4358" max="4358" width="4" style="1" customWidth="1"/>
    <col min="4359" max="4359" width="5" style="1" customWidth="1"/>
    <col min="4360" max="4361" width="4.7109375" style="1" customWidth="1"/>
    <col min="4362" max="4362" width="7.7109375" style="1" customWidth="1"/>
    <col min="4363" max="4363" width="6" style="1" customWidth="1"/>
    <col min="4364" max="4366" width="0" style="1" hidden="1" customWidth="1"/>
    <col min="4367" max="4367" width="18.42578125" style="1" customWidth="1"/>
    <col min="4368" max="4368" width="9.140625" style="1"/>
    <col min="4369" max="4369" width="14" style="1" customWidth="1"/>
    <col min="4370" max="4609" width="9.140625" style="1"/>
    <col min="4610" max="4610" width="48.85546875" style="1" customWidth="1"/>
    <col min="4611" max="4612" width="0" style="1" hidden="1" customWidth="1"/>
    <col min="4613" max="4613" width="4.140625" style="1" customWidth="1"/>
    <col min="4614" max="4614" width="4" style="1" customWidth="1"/>
    <col min="4615" max="4615" width="5" style="1" customWidth="1"/>
    <col min="4616" max="4617" width="4.7109375" style="1" customWidth="1"/>
    <col min="4618" max="4618" width="7.7109375" style="1" customWidth="1"/>
    <col min="4619" max="4619" width="6" style="1" customWidth="1"/>
    <col min="4620" max="4622" width="0" style="1" hidden="1" customWidth="1"/>
    <col min="4623" max="4623" width="18.42578125" style="1" customWidth="1"/>
    <col min="4624" max="4624" width="9.140625" style="1"/>
    <col min="4625" max="4625" width="14" style="1" customWidth="1"/>
    <col min="4626" max="4865" width="9.140625" style="1"/>
    <col min="4866" max="4866" width="48.85546875" style="1" customWidth="1"/>
    <col min="4867" max="4868" width="0" style="1" hidden="1" customWidth="1"/>
    <col min="4869" max="4869" width="4.140625" style="1" customWidth="1"/>
    <col min="4870" max="4870" width="4" style="1" customWidth="1"/>
    <col min="4871" max="4871" width="5" style="1" customWidth="1"/>
    <col min="4872" max="4873" width="4.7109375" style="1" customWidth="1"/>
    <col min="4874" max="4874" width="7.7109375" style="1" customWidth="1"/>
    <col min="4875" max="4875" width="6" style="1" customWidth="1"/>
    <col min="4876" max="4878" width="0" style="1" hidden="1" customWidth="1"/>
    <col min="4879" max="4879" width="18.42578125" style="1" customWidth="1"/>
    <col min="4880" max="4880" width="9.140625" style="1"/>
    <col min="4881" max="4881" width="14" style="1" customWidth="1"/>
    <col min="4882" max="5121" width="9.140625" style="1"/>
    <col min="5122" max="5122" width="48.85546875" style="1" customWidth="1"/>
    <col min="5123" max="5124" width="0" style="1" hidden="1" customWidth="1"/>
    <col min="5125" max="5125" width="4.140625" style="1" customWidth="1"/>
    <col min="5126" max="5126" width="4" style="1" customWidth="1"/>
    <col min="5127" max="5127" width="5" style="1" customWidth="1"/>
    <col min="5128" max="5129" width="4.7109375" style="1" customWidth="1"/>
    <col min="5130" max="5130" width="7.7109375" style="1" customWidth="1"/>
    <col min="5131" max="5131" width="6" style="1" customWidth="1"/>
    <col min="5132" max="5134" width="0" style="1" hidden="1" customWidth="1"/>
    <col min="5135" max="5135" width="18.42578125" style="1" customWidth="1"/>
    <col min="5136" max="5136" width="9.140625" style="1"/>
    <col min="5137" max="5137" width="14" style="1" customWidth="1"/>
    <col min="5138" max="5377" width="9.140625" style="1"/>
    <col min="5378" max="5378" width="48.85546875" style="1" customWidth="1"/>
    <col min="5379" max="5380" width="0" style="1" hidden="1" customWidth="1"/>
    <col min="5381" max="5381" width="4.140625" style="1" customWidth="1"/>
    <col min="5382" max="5382" width="4" style="1" customWidth="1"/>
    <col min="5383" max="5383" width="5" style="1" customWidth="1"/>
    <col min="5384" max="5385" width="4.7109375" style="1" customWidth="1"/>
    <col min="5386" max="5386" width="7.7109375" style="1" customWidth="1"/>
    <col min="5387" max="5387" width="6" style="1" customWidth="1"/>
    <col min="5388" max="5390" width="0" style="1" hidden="1" customWidth="1"/>
    <col min="5391" max="5391" width="18.42578125" style="1" customWidth="1"/>
    <col min="5392" max="5392" width="9.140625" style="1"/>
    <col min="5393" max="5393" width="14" style="1" customWidth="1"/>
    <col min="5394" max="5633" width="9.140625" style="1"/>
    <col min="5634" max="5634" width="48.85546875" style="1" customWidth="1"/>
    <col min="5635" max="5636" width="0" style="1" hidden="1" customWidth="1"/>
    <col min="5637" max="5637" width="4.140625" style="1" customWidth="1"/>
    <col min="5638" max="5638" width="4" style="1" customWidth="1"/>
    <col min="5639" max="5639" width="5" style="1" customWidth="1"/>
    <col min="5640" max="5641" width="4.7109375" style="1" customWidth="1"/>
    <col min="5642" max="5642" width="7.7109375" style="1" customWidth="1"/>
    <col min="5643" max="5643" width="6" style="1" customWidth="1"/>
    <col min="5644" max="5646" width="0" style="1" hidden="1" customWidth="1"/>
    <col min="5647" max="5647" width="18.42578125" style="1" customWidth="1"/>
    <col min="5648" max="5648" width="9.140625" style="1"/>
    <col min="5649" max="5649" width="14" style="1" customWidth="1"/>
    <col min="5650" max="5889" width="9.140625" style="1"/>
    <col min="5890" max="5890" width="48.85546875" style="1" customWidth="1"/>
    <col min="5891" max="5892" width="0" style="1" hidden="1" customWidth="1"/>
    <col min="5893" max="5893" width="4.140625" style="1" customWidth="1"/>
    <col min="5894" max="5894" width="4" style="1" customWidth="1"/>
    <col min="5895" max="5895" width="5" style="1" customWidth="1"/>
    <col min="5896" max="5897" width="4.7109375" style="1" customWidth="1"/>
    <col min="5898" max="5898" width="7.7109375" style="1" customWidth="1"/>
    <col min="5899" max="5899" width="6" style="1" customWidth="1"/>
    <col min="5900" max="5902" width="0" style="1" hidden="1" customWidth="1"/>
    <col min="5903" max="5903" width="18.42578125" style="1" customWidth="1"/>
    <col min="5904" max="5904" width="9.140625" style="1"/>
    <col min="5905" max="5905" width="14" style="1" customWidth="1"/>
    <col min="5906" max="6145" width="9.140625" style="1"/>
    <col min="6146" max="6146" width="48.85546875" style="1" customWidth="1"/>
    <col min="6147" max="6148" width="0" style="1" hidden="1" customWidth="1"/>
    <col min="6149" max="6149" width="4.140625" style="1" customWidth="1"/>
    <col min="6150" max="6150" width="4" style="1" customWidth="1"/>
    <col min="6151" max="6151" width="5" style="1" customWidth="1"/>
    <col min="6152" max="6153" width="4.7109375" style="1" customWidth="1"/>
    <col min="6154" max="6154" width="7.7109375" style="1" customWidth="1"/>
    <col min="6155" max="6155" width="6" style="1" customWidth="1"/>
    <col min="6156" max="6158" width="0" style="1" hidden="1" customWidth="1"/>
    <col min="6159" max="6159" width="18.42578125" style="1" customWidth="1"/>
    <col min="6160" max="6160" width="9.140625" style="1"/>
    <col min="6161" max="6161" width="14" style="1" customWidth="1"/>
    <col min="6162" max="6401" width="9.140625" style="1"/>
    <col min="6402" max="6402" width="48.85546875" style="1" customWidth="1"/>
    <col min="6403" max="6404" width="0" style="1" hidden="1" customWidth="1"/>
    <col min="6405" max="6405" width="4.140625" style="1" customWidth="1"/>
    <col min="6406" max="6406" width="4" style="1" customWidth="1"/>
    <col min="6407" max="6407" width="5" style="1" customWidth="1"/>
    <col min="6408" max="6409" width="4.7109375" style="1" customWidth="1"/>
    <col min="6410" max="6410" width="7.7109375" style="1" customWidth="1"/>
    <col min="6411" max="6411" width="6" style="1" customWidth="1"/>
    <col min="6412" max="6414" width="0" style="1" hidden="1" customWidth="1"/>
    <col min="6415" max="6415" width="18.42578125" style="1" customWidth="1"/>
    <col min="6416" max="6416" width="9.140625" style="1"/>
    <col min="6417" max="6417" width="14" style="1" customWidth="1"/>
    <col min="6418" max="6657" width="9.140625" style="1"/>
    <col min="6658" max="6658" width="48.85546875" style="1" customWidth="1"/>
    <col min="6659" max="6660" width="0" style="1" hidden="1" customWidth="1"/>
    <col min="6661" max="6661" width="4.140625" style="1" customWidth="1"/>
    <col min="6662" max="6662" width="4" style="1" customWidth="1"/>
    <col min="6663" max="6663" width="5" style="1" customWidth="1"/>
    <col min="6664" max="6665" width="4.7109375" style="1" customWidth="1"/>
    <col min="6666" max="6666" width="7.7109375" style="1" customWidth="1"/>
    <col min="6667" max="6667" width="6" style="1" customWidth="1"/>
    <col min="6668" max="6670" width="0" style="1" hidden="1" customWidth="1"/>
    <col min="6671" max="6671" width="18.42578125" style="1" customWidth="1"/>
    <col min="6672" max="6672" width="9.140625" style="1"/>
    <col min="6673" max="6673" width="14" style="1" customWidth="1"/>
    <col min="6674" max="6913" width="9.140625" style="1"/>
    <col min="6914" max="6914" width="48.85546875" style="1" customWidth="1"/>
    <col min="6915" max="6916" width="0" style="1" hidden="1" customWidth="1"/>
    <col min="6917" max="6917" width="4.140625" style="1" customWidth="1"/>
    <col min="6918" max="6918" width="4" style="1" customWidth="1"/>
    <col min="6919" max="6919" width="5" style="1" customWidth="1"/>
    <col min="6920" max="6921" width="4.7109375" style="1" customWidth="1"/>
    <col min="6922" max="6922" width="7.7109375" style="1" customWidth="1"/>
    <col min="6923" max="6923" width="6" style="1" customWidth="1"/>
    <col min="6924" max="6926" width="0" style="1" hidden="1" customWidth="1"/>
    <col min="6927" max="6927" width="18.42578125" style="1" customWidth="1"/>
    <col min="6928" max="6928" width="9.140625" style="1"/>
    <col min="6929" max="6929" width="14" style="1" customWidth="1"/>
    <col min="6930" max="7169" width="9.140625" style="1"/>
    <col min="7170" max="7170" width="48.85546875" style="1" customWidth="1"/>
    <col min="7171" max="7172" width="0" style="1" hidden="1" customWidth="1"/>
    <col min="7173" max="7173" width="4.140625" style="1" customWidth="1"/>
    <col min="7174" max="7174" width="4" style="1" customWidth="1"/>
    <col min="7175" max="7175" width="5" style="1" customWidth="1"/>
    <col min="7176" max="7177" width="4.7109375" style="1" customWidth="1"/>
    <col min="7178" max="7178" width="7.7109375" style="1" customWidth="1"/>
    <col min="7179" max="7179" width="6" style="1" customWidth="1"/>
    <col min="7180" max="7182" width="0" style="1" hidden="1" customWidth="1"/>
    <col min="7183" max="7183" width="18.42578125" style="1" customWidth="1"/>
    <col min="7184" max="7184" width="9.140625" style="1"/>
    <col min="7185" max="7185" width="14" style="1" customWidth="1"/>
    <col min="7186" max="7425" width="9.140625" style="1"/>
    <col min="7426" max="7426" width="48.85546875" style="1" customWidth="1"/>
    <col min="7427" max="7428" width="0" style="1" hidden="1" customWidth="1"/>
    <col min="7429" max="7429" width="4.140625" style="1" customWidth="1"/>
    <col min="7430" max="7430" width="4" style="1" customWidth="1"/>
    <col min="7431" max="7431" width="5" style="1" customWidth="1"/>
    <col min="7432" max="7433" width="4.7109375" style="1" customWidth="1"/>
    <col min="7434" max="7434" width="7.7109375" style="1" customWidth="1"/>
    <col min="7435" max="7435" width="6" style="1" customWidth="1"/>
    <col min="7436" max="7438" width="0" style="1" hidden="1" customWidth="1"/>
    <col min="7439" max="7439" width="18.42578125" style="1" customWidth="1"/>
    <col min="7440" max="7440" width="9.140625" style="1"/>
    <col min="7441" max="7441" width="14" style="1" customWidth="1"/>
    <col min="7442" max="7681" width="9.140625" style="1"/>
    <col min="7682" max="7682" width="48.85546875" style="1" customWidth="1"/>
    <col min="7683" max="7684" width="0" style="1" hidden="1" customWidth="1"/>
    <col min="7685" max="7685" width="4.140625" style="1" customWidth="1"/>
    <col min="7686" max="7686" width="4" style="1" customWidth="1"/>
    <col min="7687" max="7687" width="5" style="1" customWidth="1"/>
    <col min="7688" max="7689" width="4.7109375" style="1" customWidth="1"/>
    <col min="7690" max="7690" width="7.7109375" style="1" customWidth="1"/>
    <col min="7691" max="7691" width="6" style="1" customWidth="1"/>
    <col min="7692" max="7694" width="0" style="1" hidden="1" customWidth="1"/>
    <col min="7695" max="7695" width="18.42578125" style="1" customWidth="1"/>
    <col min="7696" max="7696" width="9.140625" style="1"/>
    <col min="7697" max="7697" width="14" style="1" customWidth="1"/>
    <col min="7698" max="7937" width="9.140625" style="1"/>
    <col min="7938" max="7938" width="48.85546875" style="1" customWidth="1"/>
    <col min="7939" max="7940" width="0" style="1" hidden="1" customWidth="1"/>
    <col min="7941" max="7941" width="4.140625" style="1" customWidth="1"/>
    <col min="7942" max="7942" width="4" style="1" customWidth="1"/>
    <col min="7943" max="7943" width="5" style="1" customWidth="1"/>
    <col min="7944" max="7945" width="4.7109375" style="1" customWidth="1"/>
    <col min="7946" max="7946" width="7.7109375" style="1" customWidth="1"/>
    <col min="7947" max="7947" width="6" style="1" customWidth="1"/>
    <col min="7948" max="7950" width="0" style="1" hidden="1" customWidth="1"/>
    <col min="7951" max="7951" width="18.42578125" style="1" customWidth="1"/>
    <col min="7952" max="7952" width="9.140625" style="1"/>
    <col min="7953" max="7953" width="14" style="1" customWidth="1"/>
    <col min="7954" max="8193" width="9.140625" style="1"/>
    <col min="8194" max="8194" width="48.85546875" style="1" customWidth="1"/>
    <col min="8195" max="8196" width="0" style="1" hidden="1" customWidth="1"/>
    <col min="8197" max="8197" width="4.140625" style="1" customWidth="1"/>
    <col min="8198" max="8198" width="4" style="1" customWidth="1"/>
    <col min="8199" max="8199" width="5" style="1" customWidth="1"/>
    <col min="8200" max="8201" width="4.7109375" style="1" customWidth="1"/>
    <col min="8202" max="8202" width="7.7109375" style="1" customWidth="1"/>
    <col min="8203" max="8203" width="6" style="1" customWidth="1"/>
    <col min="8204" max="8206" width="0" style="1" hidden="1" customWidth="1"/>
    <col min="8207" max="8207" width="18.42578125" style="1" customWidth="1"/>
    <col min="8208" max="8208" width="9.140625" style="1"/>
    <col min="8209" max="8209" width="14" style="1" customWidth="1"/>
    <col min="8210" max="8449" width="9.140625" style="1"/>
    <col min="8450" max="8450" width="48.85546875" style="1" customWidth="1"/>
    <col min="8451" max="8452" width="0" style="1" hidden="1" customWidth="1"/>
    <col min="8453" max="8453" width="4.140625" style="1" customWidth="1"/>
    <col min="8454" max="8454" width="4" style="1" customWidth="1"/>
    <col min="8455" max="8455" width="5" style="1" customWidth="1"/>
    <col min="8456" max="8457" width="4.7109375" style="1" customWidth="1"/>
    <col min="8458" max="8458" width="7.7109375" style="1" customWidth="1"/>
    <col min="8459" max="8459" width="6" style="1" customWidth="1"/>
    <col min="8460" max="8462" width="0" style="1" hidden="1" customWidth="1"/>
    <col min="8463" max="8463" width="18.42578125" style="1" customWidth="1"/>
    <col min="8464" max="8464" width="9.140625" style="1"/>
    <col min="8465" max="8465" width="14" style="1" customWidth="1"/>
    <col min="8466" max="8705" width="9.140625" style="1"/>
    <col min="8706" max="8706" width="48.85546875" style="1" customWidth="1"/>
    <col min="8707" max="8708" width="0" style="1" hidden="1" customWidth="1"/>
    <col min="8709" max="8709" width="4.140625" style="1" customWidth="1"/>
    <col min="8710" max="8710" width="4" style="1" customWidth="1"/>
    <col min="8711" max="8711" width="5" style="1" customWidth="1"/>
    <col min="8712" max="8713" width="4.7109375" style="1" customWidth="1"/>
    <col min="8714" max="8714" width="7.7109375" style="1" customWidth="1"/>
    <col min="8715" max="8715" width="6" style="1" customWidth="1"/>
    <col min="8716" max="8718" width="0" style="1" hidden="1" customWidth="1"/>
    <col min="8719" max="8719" width="18.42578125" style="1" customWidth="1"/>
    <col min="8720" max="8720" width="9.140625" style="1"/>
    <col min="8721" max="8721" width="14" style="1" customWidth="1"/>
    <col min="8722" max="8961" width="9.140625" style="1"/>
    <col min="8962" max="8962" width="48.85546875" style="1" customWidth="1"/>
    <col min="8963" max="8964" width="0" style="1" hidden="1" customWidth="1"/>
    <col min="8965" max="8965" width="4.140625" style="1" customWidth="1"/>
    <col min="8966" max="8966" width="4" style="1" customWidth="1"/>
    <col min="8967" max="8967" width="5" style="1" customWidth="1"/>
    <col min="8968" max="8969" width="4.7109375" style="1" customWidth="1"/>
    <col min="8970" max="8970" width="7.7109375" style="1" customWidth="1"/>
    <col min="8971" max="8971" width="6" style="1" customWidth="1"/>
    <col min="8972" max="8974" width="0" style="1" hidden="1" customWidth="1"/>
    <col min="8975" max="8975" width="18.42578125" style="1" customWidth="1"/>
    <col min="8976" max="8976" width="9.140625" style="1"/>
    <col min="8977" max="8977" width="14" style="1" customWidth="1"/>
    <col min="8978" max="9217" width="9.140625" style="1"/>
    <col min="9218" max="9218" width="48.85546875" style="1" customWidth="1"/>
    <col min="9219" max="9220" width="0" style="1" hidden="1" customWidth="1"/>
    <col min="9221" max="9221" width="4.140625" style="1" customWidth="1"/>
    <col min="9222" max="9222" width="4" style="1" customWidth="1"/>
    <col min="9223" max="9223" width="5" style="1" customWidth="1"/>
    <col min="9224" max="9225" width="4.7109375" style="1" customWidth="1"/>
    <col min="9226" max="9226" width="7.7109375" style="1" customWidth="1"/>
    <col min="9227" max="9227" width="6" style="1" customWidth="1"/>
    <col min="9228" max="9230" width="0" style="1" hidden="1" customWidth="1"/>
    <col min="9231" max="9231" width="18.42578125" style="1" customWidth="1"/>
    <col min="9232" max="9232" width="9.140625" style="1"/>
    <col min="9233" max="9233" width="14" style="1" customWidth="1"/>
    <col min="9234" max="9473" width="9.140625" style="1"/>
    <col min="9474" max="9474" width="48.85546875" style="1" customWidth="1"/>
    <col min="9475" max="9476" width="0" style="1" hidden="1" customWidth="1"/>
    <col min="9477" max="9477" width="4.140625" style="1" customWidth="1"/>
    <col min="9478" max="9478" width="4" style="1" customWidth="1"/>
    <col min="9479" max="9479" width="5" style="1" customWidth="1"/>
    <col min="9480" max="9481" width="4.7109375" style="1" customWidth="1"/>
    <col min="9482" max="9482" width="7.7109375" style="1" customWidth="1"/>
    <col min="9483" max="9483" width="6" style="1" customWidth="1"/>
    <col min="9484" max="9486" width="0" style="1" hidden="1" customWidth="1"/>
    <col min="9487" max="9487" width="18.42578125" style="1" customWidth="1"/>
    <col min="9488" max="9488" width="9.140625" style="1"/>
    <col min="9489" max="9489" width="14" style="1" customWidth="1"/>
    <col min="9490" max="9729" width="9.140625" style="1"/>
    <col min="9730" max="9730" width="48.85546875" style="1" customWidth="1"/>
    <col min="9731" max="9732" width="0" style="1" hidden="1" customWidth="1"/>
    <col min="9733" max="9733" width="4.140625" style="1" customWidth="1"/>
    <col min="9734" max="9734" width="4" style="1" customWidth="1"/>
    <col min="9735" max="9735" width="5" style="1" customWidth="1"/>
    <col min="9736" max="9737" width="4.7109375" style="1" customWidth="1"/>
    <col min="9738" max="9738" width="7.7109375" style="1" customWidth="1"/>
    <col min="9739" max="9739" width="6" style="1" customWidth="1"/>
    <col min="9740" max="9742" width="0" style="1" hidden="1" customWidth="1"/>
    <col min="9743" max="9743" width="18.42578125" style="1" customWidth="1"/>
    <col min="9744" max="9744" width="9.140625" style="1"/>
    <col min="9745" max="9745" width="14" style="1" customWidth="1"/>
    <col min="9746" max="9985" width="9.140625" style="1"/>
    <col min="9986" max="9986" width="48.85546875" style="1" customWidth="1"/>
    <col min="9987" max="9988" width="0" style="1" hidden="1" customWidth="1"/>
    <col min="9989" max="9989" width="4.140625" style="1" customWidth="1"/>
    <col min="9990" max="9990" width="4" style="1" customWidth="1"/>
    <col min="9991" max="9991" width="5" style="1" customWidth="1"/>
    <col min="9992" max="9993" width="4.7109375" style="1" customWidth="1"/>
    <col min="9994" max="9994" width="7.7109375" style="1" customWidth="1"/>
    <col min="9995" max="9995" width="6" style="1" customWidth="1"/>
    <col min="9996" max="9998" width="0" style="1" hidden="1" customWidth="1"/>
    <col min="9999" max="9999" width="18.42578125" style="1" customWidth="1"/>
    <col min="10000" max="10000" width="9.140625" style="1"/>
    <col min="10001" max="10001" width="14" style="1" customWidth="1"/>
    <col min="10002" max="10241" width="9.140625" style="1"/>
    <col min="10242" max="10242" width="48.85546875" style="1" customWidth="1"/>
    <col min="10243" max="10244" width="0" style="1" hidden="1" customWidth="1"/>
    <col min="10245" max="10245" width="4.140625" style="1" customWidth="1"/>
    <col min="10246" max="10246" width="4" style="1" customWidth="1"/>
    <col min="10247" max="10247" width="5" style="1" customWidth="1"/>
    <col min="10248" max="10249" width="4.7109375" style="1" customWidth="1"/>
    <col min="10250" max="10250" width="7.7109375" style="1" customWidth="1"/>
    <col min="10251" max="10251" width="6" style="1" customWidth="1"/>
    <col min="10252" max="10254" width="0" style="1" hidden="1" customWidth="1"/>
    <col min="10255" max="10255" width="18.42578125" style="1" customWidth="1"/>
    <col min="10256" max="10256" width="9.140625" style="1"/>
    <col min="10257" max="10257" width="14" style="1" customWidth="1"/>
    <col min="10258" max="10497" width="9.140625" style="1"/>
    <col min="10498" max="10498" width="48.85546875" style="1" customWidth="1"/>
    <col min="10499" max="10500" width="0" style="1" hidden="1" customWidth="1"/>
    <col min="10501" max="10501" width="4.140625" style="1" customWidth="1"/>
    <col min="10502" max="10502" width="4" style="1" customWidth="1"/>
    <col min="10503" max="10503" width="5" style="1" customWidth="1"/>
    <col min="10504" max="10505" width="4.7109375" style="1" customWidth="1"/>
    <col min="10506" max="10506" width="7.7109375" style="1" customWidth="1"/>
    <col min="10507" max="10507" width="6" style="1" customWidth="1"/>
    <col min="10508" max="10510" width="0" style="1" hidden="1" customWidth="1"/>
    <col min="10511" max="10511" width="18.42578125" style="1" customWidth="1"/>
    <col min="10512" max="10512" width="9.140625" style="1"/>
    <col min="10513" max="10513" width="14" style="1" customWidth="1"/>
    <col min="10514" max="10753" width="9.140625" style="1"/>
    <col min="10754" max="10754" width="48.85546875" style="1" customWidth="1"/>
    <col min="10755" max="10756" width="0" style="1" hidden="1" customWidth="1"/>
    <col min="10757" max="10757" width="4.140625" style="1" customWidth="1"/>
    <col min="10758" max="10758" width="4" style="1" customWidth="1"/>
    <col min="10759" max="10759" width="5" style="1" customWidth="1"/>
    <col min="10760" max="10761" width="4.7109375" style="1" customWidth="1"/>
    <col min="10762" max="10762" width="7.7109375" style="1" customWidth="1"/>
    <col min="10763" max="10763" width="6" style="1" customWidth="1"/>
    <col min="10764" max="10766" width="0" style="1" hidden="1" customWidth="1"/>
    <col min="10767" max="10767" width="18.42578125" style="1" customWidth="1"/>
    <col min="10768" max="10768" width="9.140625" style="1"/>
    <col min="10769" max="10769" width="14" style="1" customWidth="1"/>
    <col min="10770" max="11009" width="9.140625" style="1"/>
    <col min="11010" max="11010" width="48.85546875" style="1" customWidth="1"/>
    <col min="11011" max="11012" width="0" style="1" hidden="1" customWidth="1"/>
    <col min="11013" max="11013" width="4.140625" style="1" customWidth="1"/>
    <col min="11014" max="11014" width="4" style="1" customWidth="1"/>
    <col min="11015" max="11015" width="5" style="1" customWidth="1"/>
    <col min="11016" max="11017" width="4.7109375" style="1" customWidth="1"/>
    <col min="11018" max="11018" width="7.7109375" style="1" customWidth="1"/>
    <col min="11019" max="11019" width="6" style="1" customWidth="1"/>
    <col min="11020" max="11022" width="0" style="1" hidden="1" customWidth="1"/>
    <col min="11023" max="11023" width="18.42578125" style="1" customWidth="1"/>
    <col min="11024" max="11024" width="9.140625" style="1"/>
    <col min="11025" max="11025" width="14" style="1" customWidth="1"/>
    <col min="11026" max="11265" width="9.140625" style="1"/>
    <col min="11266" max="11266" width="48.85546875" style="1" customWidth="1"/>
    <col min="11267" max="11268" width="0" style="1" hidden="1" customWidth="1"/>
    <col min="11269" max="11269" width="4.140625" style="1" customWidth="1"/>
    <col min="11270" max="11270" width="4" style="1" customWidth="1"/>
    <col min="11271" max="11271" width="5" style="1" customWidth="1"/>
    <col min="11272" max="11273" width="4.7109375" style="1" customWidth="1"/>
    <col min="11274" max="11274" width="7.7109375" style="1" customWidth="1"/>
    <col min="11275" max="11275" width="6" style="1" customWidth="1"/>
    <col min="11276" max="11278" width="0" style="1" hidden="1" customWidth="1"/>
    <col min="11279" max="11279" width="18.42578125" style="1" customWidth="1"/>
    <col min="11280" max="11280" width="9.140625" style="1"/>
    <col min="11281" max="11281" width="14" style="1" customWidth="1"/>
    <col min="11282" max="11521" width="9.140625" style="1"/>
    <col min="11522" max="11522" width="48.85546875" style="1" customWidth="1"/>
    <col min="11523" max="11524" width="0" style="1" hidden="1" customWidth="1"/>
    <col min="11525" max="11525" width="4.140625" style="1" customWidth="1"/>
    <col min="11526" max="11526" width="4" style="1" customWidth="1"/>
    <col min="11527" max="11527" width="5" style="1" customWidth="1"/>
    <col min="11528" max="11529" width="4.7109375" style="1" customWidth="1"/>
    <col min="11530" max="11530" width="7.7109375" style="1" customWidth="1"/>
    <col min="11531" max="11531" width="6" style="1" customWidth="1"/>
    <col min="11532" max="11534" width="0" style="1" hidden="1" customWidth="1"/>
    <col min="11535" max="11535" width="18.42578125" style="1" customWidth="1"/>
    <col min="11536" max="11536" width="9.140625" style="1"/>
    <col min="11537" max="11537" width="14" style="1" customWidth="1"/>
    <col min="11538" max="11777" width="9.140625" style="1"/>
    <col min="11778" max="11778" width="48.85546875" style="1" customWidth="1"/>
    <col min="11779" max="11780" width="0" style="1" hidden="1" customWidth="1"/>
    <col min="11781" max="11781" width="4.140625" style="1" customWidth="1"/>
    <col min="11782" max="11782" width="4" style="1" customWidth="1"/>
    <col min="11783" max="11783" width="5" style="1" customWidth="1"/>
    <col min="11784" max="11785" width="4.7109375" style="1" customWidth="1"/>
    <col min="11786" max="11786" width="7.7109375" style="1" customWidth="1"/>
    <col min="11787" max="11787" width="6" style="1" customWidth="1"/>
    <col min="11788" max="11790" width="0" style="1" hidden="1" customWidth="1"/>
    <col min="11791" max="11791" width="18.42578125" style="1" customWidth="1"/>
    <col min="11792" max="11792" width="9.140625" style="1"/>
    <col min="11793" max="11793" width="14" style="1" customWidth="1"/>
    <col min="11794" max="12033" width="9.140625" style="1"/>
    <col min="12034" max="12034" width="48.85546875" style="1" customWidth="1"/>
    <col min="12035" max="12036" width="0" style="1" hidden="1" customWidth="1"/>
    <col min="12037" max="12037" width="4.140625" style="1" customWidth="1"/>
    <col min="12038" max="12038" width="4" style="1" customWidth="1"/>
    <col min="12039" max="12039" width="5" style="1" customWidth="1"/>
    <col min="12040" max="12041" width="4.7109375" style="1" customWidth="1"/>
    <col min="12042" max="12042" width="7.7109375" style="1" customWidth="1"/>
    <col min="12043" max="12043" width="6" style="1" customWidth="1"/>
    <col min="12044" max="12046" width="0" style="1" hidden="1" customWidth="1"/>
    <col min="12047" max="12047" width="18.42578125" style="1" customWidth="1"/>
    <col min="12048" max="12048" width="9.140625" style="1"/>
    <col min="12049" max="12049" width="14" style="1" customWidth="1"/>
    <col min="12050" max="12289" width="9.140625" style="1"/>
    <col min="12290" max="12290" width="48.85546875" style="1" customWidth="1"/>
    <col min="12291" max="12292" width="0" style="1" hidden="1" customWidth="1"/>
    <col min="12293" max="12293" width="4.140625" style="1" customWidth="1"/>
    <col min="12294" max="12294" width="4" style="1" customWidth="1"/>
    <col min="12295" max="12295" width="5" style="1" customWidth="1"/>
    <col min="12296" max="12297" width="4.7109375" style="1" customWidth="1"/>
    <col min="12298" max="12298" width="7.7109375" style="1" customWidth="1"/>
    <col min="12299" max="12299" width="6" style="1" customWidth="1"/>
    <col min="12300" max="12302" width="0" style="1" hidden="1" customWidth="1"/>
    <col min="12303" max="12303" width="18.42578125" style="1" customWidth="1"/>
    <col min="12304" max="12304" width="9.140625" style="1"/>
    <col min="12305" max="12305" width="14" style="1" customWidth="1"/>
    <col min="12306" max="12545" width="9.140625" style="1"/>
    <col min="12546" max="12546" width="48.85546875" style="1" customWidth="1"/>
    <col min="12547" max="12548" width="0" style="1" hidden="1" customWidth="1"/>
    <col min="12549" max="12549" width="4.140625" style="1" customWidth="1"/>
    <col min="12550" max="12550" width="4" style="1" customWidth="1"/>
    <col min="12551" max="12551" width="5" style="1" customWidth="1"/>
    <col min="12552" max="12553" width="4.7109375" style="1" customWidth="1"/>
    <col min="12554" max="12554" width="7.7109375" style="1" customWidth="1"/>
    <col min="12555" max="12555" width="6" style="1" customWidth="1"/>
    <col min="12556" max="12558" width="0" style="1" hidden="1" customWidth="1"/>
    <col min="12559" max="12559" width="18.42578125" style="1" customWidth="1"/>
    <col min="12560" max="12560" width="9.140625" style="1"/>
    <col min="12561" max="12561" width="14" style="1" customWidth="1"/>
    <col min="12562" max="12801" width="9.140625" style="1"/>
    <col min="12802" max="12802" width="48.85546875" style="1" customWidth="1"/>
    <col min="12803" max="12804" width="0" style="1" hidden="1" customWidth="1"/>
    <col min="12805" max="12805" width="4.140625" style="1" customWidth="1"/>
    <col min="12806" max="12806" width="4" style="1" customWidth="1"/>
    <col min="12807" max="12807" width="5" style="1" customWidth="1"/>
    <col min="12808" max="12809" width="4.7109375" style="1" customWidth="1"/>
    <col min="12810" max="12810" width="7.7109375" style="1" customWidth="1"/>
    <col min="12811" max="12811" width="6" style="1" customWidth="1"/>
    <col min="12812" max="12814" width="0" style="1" hidden="1" customWidth="1"/>
    <col min="12815" max="12815" width="18.42578125" style="1" customWidth="1"/>
    <col min="12816" max="12816" width="9.140625" style="1"/>
    <col min="12817" max="12817" width="14" style="1" customWidth="1"/>
    <col min="12818" max="13057" width="9.140625" style="1"/>
    <col min="13058" max="13058" width="48.85546875" style="1" customWidth="1"/>
    <col min="13059" max="13060" width="0" style="1" hidden="1" customWidth="1"/>
    <col min="13061" max="13061" width="4.140625" style="1" customWidth="1"/>
    <col min="13062" max="13062" width="4" style="1" customWidth="1"/>
    <col min="13063" max="13063" width="5" style="1" customWidth="1"/>
    <col min="13064" max="13065" width="4.7109375" style="1" customWidth="1"/>
    <col min="13066" max="13066" width="7.7109375" style="1" customWidth="1"/>
    <col min="13067" max="13067" width="6" style="1" customWidth="1"/>
    <col min="13068" max="13070" width="0" style="1" hidden="1" customWidth="1"/>
    <col min="13071" max="13071" width="18.42578125" style="1" customWidth="1"/>
    <col min="13072" max="13072" width="9.140625" style="1"/>
    <col min="13073" max="13073" width="14" style="1" customWidth="1"/>
    <col min="13074" max="13313" width="9.140625" style="1"/>
    <col min="13314" max="13314" width="48.85546875" style="1" customWidth="1"/>
    <col min="13315" max="13316" width="0" style="1" hidden="1" customWidth="1"/>
    <col min="13317" max="13317" width="4.140625" style="1" customWidth="1"/>
    <col min="13318" max="13318" width="4" style="1" customWidth="1"/>
    <col min="13319" max="13319" width="5" style="1" customWidth="1"/>
    <col min="13320" max="13321" width="4.7109375" style="1" customWidth="1"/>
    <col min="13322" max="13322" width="7.7109375" style="1" customWidth="1"/>
    <col min="13323" max="13323" width="6" style="1" customWidth="1"/>
    <col min="13324" max="13326" width="0" style="1" hidden="1" customWidth="1"/>
    <col min="13327" max="13327" width="18.42578125" style="1" customWidth="1"/>
    <col min="13328" max="13328" width="9.140625" style="1"/>
    <col min="13329" max="13329" width="14" style="1" customWidth="1"/>
    <col min="13330" max="13569" width="9.140625" style="1"/>
    <col min="13570" max="13570" width="48.85546875" style="1" customWidth="1"/>
    <col min="13571" max="13572" width="0" style="1" hidden="1" customWidth="1"/>
    <col min="13573" max="13573" width="4.140625" style="1" customWidth="1"/>
    <col min="13574" max="13574" width="4" style="1" customWidth="1"/>
    <col min="13575" max="13575" width="5" style="1" customWidth="1"/>
    <col min="13576" max="13577" width="4.7109375" style="1" customWidth="1"/>
    <col min="13578" max="13578" width="7.7109375" style="1" customWidth="1"/>
    <col min="13579" max="13579" width="6" style="1" customWidth="1"/>
    <col min="13580" max="13582" width="0" style="1" hidden="1" customWidth="1"/>
    <col min="13583" max="13583" width="18.42578125" style="1" customWidth="1"/>
    <col min="13584" max="13584" width="9.140625" style="1"/>
    <col min="13585" max="13585" width="14" style="1" customWidth="1"/>
    <col min="13586" max="13825" width="9.140625" style="1"/>
    <col min="13826" max="13826" width="48.85546875" style="1" customWidth="1"/>
    <col min="13827" max="13828" width="0" style="1" hidden="1" customWidth="1"/>
    <col min="13829" max="13829" width="4.140625" style="1" customWidth="1"/>
    <col min="13830" max="13830" width="4" style="1" customWidth="1"/>
    <col min="13831" max="13831" width="5" style="1" customWidth="1"/>
    <col min="13832" max="13833" width="4.7109375" style="1" customWidth="1"/>
    <col min="13834" max="13834" width="7.7109375" style="1" customWidth="1"/>
    <col min="13835" max="13835" width="6" style="1" customWidth="1"/>
    <col min="13836" max="13838" width="0" style="1" hidden="1" customWidth="1"/>
    <col min="13839" max="13839" width="18.42578125" style="1" customWidth="1"/>
    <col min="13840" max="13840" width="9.140625" style="1"/>
    <col min="13841" max="13841" width="14" style="1" customWidth="1"/>
    <col min="13842" max="14081" width="9.140625" style="1"/>
    <col min="14082" max="14082" width="48.85546875" style="1" customWidth="1"/>
    <col min="14083" max="14084" width="0" style="1" hidden="1" customWidth="1"/>
    <col min="14085" max="14085" width="4.140625" style="1" customWidth="1"/>
    <col min="14086" max="14086" width="4" style="1" customWidth="1"/>
    <col min="14087" max="14087" width="5" style="1" customWidth="1"/>
    <col min="14088" max="14089" width="4.7109375" style="1" customWidth="1"/>
    <col min="14090" max="14090" width="7.7109375" style="1" customWidth="1"/>
    <col min="14091" max="14091" width="6" style="1" customWidth="1"/>
    <col min="14092" max="14094" width="0" style="1" hidden="1" customWidth="1"/>
    <col min="14095" max="14095" width="18.42578125" style="1" customWidth="1"/>
    <col min="14096" max="14096" width="9.140625" style="1"/>
    <col min="14097" max="14097" width="14" style="1" customWidth="1"/>
    <col min="14098" max="14337" width="9.140625" style="1"/>
    <col min="14338" max="14338" width="48.85546875" style="1" customWidth="1"/>
    <col min="14339" max="14340" width="0" style="1" hidden="1" customWidth="1"/>
    <col min="14341" max="14341" width="4.140625" style="1" customWidth="1"/>
    <col min="14342" max="14342" width="4" style="1" customWidth="1"/>
    <col min="14343" max="14343" width="5" style="1" customWidth="1"/>
    <col min="14344" max="14345" width="4.7109375" style="1" customWidth="1"/>
    <col min="14346" max="14346" width="7.7109375" style="1" customWidth="1"/>
    <col min="14347" max="14347" width="6" style="1" customWidth="1"/>
    <col min="14348" max="14350" width="0" style="1" hidden="1" customWidth="1"/>
    <col min="14351" max="14351" width="18.42578125" style="1" customWidth="1"/>
    <col min="14352" max="14352" width="9.140625" style="1"/>
    <col min="14353" max="14353" width="14" style="1" customWidth="1"/>
    <col min="14354" max="14593" width="9.140625" style="1"/>
    <col min="14594" max="14594" width="48.85546875" style="1" customWidth="1"/>
    <col min="14595" max="14596" width="0" style="1" hidden="1" customWidth="1"/>
    <col min="14597" max="14597" width="4.140625" style="1" customWidth="1"/>
    <col min="14598" max="14598" width="4" style="1" customWidth="1"/>
    <col min="14599" max="14599" width="5" style="1" customWidth="1"/>
    <col min="14600" max="14601" width="4.7109375" style="1" customWidth="1"/>
    <col min="14602" max="14602" width="7.7109375" style="1" customWidth="1"/>
    <col min="14603" max="14603" width="6" style="1" customWidth="1"/>
    <col min="14604" max="14606" width="0" style="1" hidden="1" customWidth="1"/>
    <col min="14607" max="14607" width="18.42578125" style="1" customWidth="1"/>
    <col min="14608" max="14608" width="9.140625" style="1"/>
    <col min="14609" max="14609" width="14" style="1" customWidth="1"/>
    <col min="14610" max="14849" width="9.140625" style="1"/>
    <col min="14850" max="14850" width="48.85546875" style="1" customWidth="1"/>
    <col min="14851" max="14852" width="0" style="1" hidden="1" customWidth="1"/>
    <col min="14853" max="14853" width="4.140625" style="1" customWidth="1"/>
    <col min="14854" max="14854" width="4" style="1" customWidth="1"/>
    <col min="14855" max="14855" width="5" style="1" customWidth="1"/>
    <col min="14856" max="14857" width="4.7109375" style="1" customWidth="1"/>
    <col min="14858" max="14858" width="7.7109375" style="1" customWidth="1"/>
    <col min="14859" max="14859" width="6" style="1" customWidth="1"/>
    <col min="14860" max="14862" width="0" style="1" hidden="1" customWidth="1"/>
    <col min="14863" max="14863" width="18.42578125" style="1" customWidth="1"/>
    <col min="14864" max="14864" width="9.140625" style="1"/>
    <col min="14865" max="14865" width="14" style="1" customWidth="1"/>
    <col min="14866" max="15105" width="9.140625" style="1"/>
    <col min="15106" max="15106" width="48.85546875" style="1" customWidth="1"/>
    <col min="15107" max="15108" width="0" style="1" hidden="1" customWidth="1"/>
    <col min="15109" max="15109" width="4.140625" style="1" customWidth="1"/>
    <col min="15110" max="15110" width="4" style="1" customWidth="1"/>
    <col min="15111" max="15111" width="5" style="1" customWidth="1"/>
    <col min="15112" max="15113" width="4.7109375" style="1" customWidth="1"/>
    <col min="15114" max="15114" width="7.7109375" style="1" customWidth="1"/>
    <col min="15115" max="15115" width="6" style="1" customWidth="1"/>
    <col min="15116" max="15118" width="0" style="1" hidden="1" customWidth="1"/>
    <col min="15119" max="15119" width="18.42578125" style="1" customWidth="1"/>
    <col min="15120" max="15120" width="9.140625" style="1"/>
    <col min="15121" max="15121" width="14" style="1" customWidth="1"/>
    <col min="15122" max="15361" width="9.140625" style="1"/>
    <col min="15362" max="15362" width="48.85546875" style="1" customWidth="1"/>
    <col min="15363" max="15364" width="0" style="1" hidden="1" customWidth="1"/>
    <col min="15365" max="15365" width="4.140625" style="1" customWidth="1"/>
    <col min="15366" max="15366" width="4" style="1" customWidth="1"/>
    <col min="15367" max="15367" width="5" style="1" customWidth="1"/>
    <col min="15368" max="15369" width="4.7109375" style="1" customWidth="1"/>
    <col min="15370" max="15370" width="7.7109375" style="1" customWidth="1"/>
    <col min="15371" max="15371" width="6" style="1" customWidth="1"/>
    <col min="15372" max="15374" width="0" style="1" hidden="1" customWidth="1"/>
    <col min="15375" max="15375" width="18.42578125" style="1" customWidth="1"/>
    <col min="15376" max="15376" width="9.140625" style="1"/>
    <col min="15377" max="15377" width="14" style="1" customWidth="1"/>
    <col min="15378" max="15617" width="9.140625" style="1"/>
    <col min="15618" max="15618" width="48.85546875" style="1" customWidth="1"/>
    <col min="15619" max="15620" width="0" style="1" hidden="1" customWidth="1"/>
    <col min="15621" max="15621" width="4.140625" style="1" customWidth="1"/>
    <col min="15622" max="15622" width="4" style="1" customWidth="1"/>
    <col min="15623" max="15623" width="5" style="1" customWidth="1"/>
    <col min="15624" max="15625" width="4.7109375" style="1" customWidth="1"/>
    <col min="15626" max="15626" width="7.7109375" style="1" customWidth="1"/>
    <col min="15627" max="15627" width="6" style="1" customWidth="1"/>
    <col min="15628" max="15630" width="0" style="1" hidden="1" customWidth="1"/>
    <col min="15631" max="15631" width="18.42578125" style="1" customWidth="1"/>
    <col min="15632" max="15632" width="9.140625" style="1"/>
    <col min="15633" max="15633" width="14" style="1" customWidth="1"/>
    <col min="15634" max="15873" width="9.140625" style="1"/>
    <col min="15874" max="15874" width="48.85546875" style="1" customWidth="1"/>
    <col min="15875" max="15876" width="0" style="1" hidden="1" customWidth="1"/>
    <col min="15877" max="15877" width="4.140625" style="1" customWidth="1"/>
    <col min="15878" max="15878" width="4" style="1" customWidth="1"/>
    <col min="15879" max="15879" width="5" style="1" customWidth="1"/>
    <col min="15880" max="15881" width="4.7109375" style="1" customWidth="1"/>
    <col min="15882" max="15882" width="7.7109375" style="1" customWidth="1"/>
    <col min="15883" max="15883" width="6" style="1" customWidth="1"/>
    <col min="15884" max="15886" width="0" style="1" hidden="1" customWidth="1"/>
    <col min="15887" max="15887" width="18.42578125" style="1" customWidth="1"/>
    <col min="15888" max="15888" width="9.140625" style="1"/>
    <col min="15889" max="15889" width="14" style="1" customWidth="1"/>
    <col min="15890" max="16129" width="9.140625" style="1"/>
    <col min="16130" max="16130" width="48.85546875" style="1" customWidth="1"/>
    <col min="16131" max="16132" width="0" style="1" hidden="1" customWidth="1"/>
    <col min="16133" max="16133" width="4.140625" style="1" customWidth="1"/>
    <col min="16134" max="16134" width="4" style="1" customWidth="1"/>
    <col min="16135" max="16135" width="5" style="1" customWidth="1"/>
    <col min="16136" max="16137" width="4.7109375" style="1" customWidth="1"/>
    <col min="16138" max="16138" width="7.7109375" style="1" customWidth="1"/>
    <col min="16139" max="16139" width="6" style="1" customWidth="1"/>
    <col min="16140" max="16142" width="0" style="1" hidden="1" customWidth="1"/>
    <col min="16143" max="16143" width="18.42578125" style="1" customWidth="1"/>
    <col min="16144" max="16144" width="9.140625" style="1"/>
    <col min="16145" max="16145" width="14" style="1" customWidth="1"/>
    <col min="16146" max="16384" width="9.140625" style="1"/>
  </cols>
  <sheetData>
    <row r="1" spans="1:255" ht="30.75" customHeight="1" x14ac:dyDescent="0.25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255" ht="19.5" customHeight="1" x14ac:dyDescent="0.25">
      <c r="A2" s="266" t="s">
        <v>173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3" spans="1:255" ht="19.5" customHeight="1" x14ac:dyDescent="0.25">
      <c r="A3" s="1" t="s">
        <v>174</v>
      </c>
      <c r="Y3" s="267" t="s">
        <v>162</v>
      </c>
      <c r="Z3" s="267"/>
      <c r="AA3" s="247"/>
      <c r="AB3" s="247"/>
      <c r="AC3" s="247"/>
      <c r="AD3" s="247"/>
      <c r="AE3" s="247"/>
    </row>
    <row r="4" spans="1:255" s="9" customFormat="1" ht="51" customHeight="1" x14ac:dyDescent="0.25">
      <c r="A4" s="261" t="s">
        <v>1</v>
      </c>
      <c r="B4" s="36"/>
      <c r="C4" s="36" t="s">
        <v>2</v>
      </c>
      <c r="D4" s="36" t="s">
        <v>148</v>
      </c>
      <c r="E4" s="36" t="s">
        <v>4</v>
      </c>
      <c r="F4" s="36" t="s">
        <v>149</v>
      </c>
      <c r="G4" s="36" t="s">
        <v>5</v>
      </c>
      <c r="H4" s="59" t="s">
        <v>6</v>
      </c>
      <c r="I4" s="59" t="s">
        <v>7</v>
      </c>
      <c r="J4" s="59" t="s">
        <v>8</v>
      </c>
      <c r="K4" s="59" t="s">
        <v>9</v>
      </c>
      <c r="L4" s="59" t="s">
        <v>10</v>
      </c>
      <c r="M4" s="59" t="s">
        <v>155</v>
      </c>
      <c r="N4" s="59" t="s">
        <v>12</v>
      </c>
      <c r="O4" s="36" t="s">
        <v>13</v>
      </c>
      <c r="P4" s="36" t="s">
        <v>163</v>
      </c>
      <c r="Q4" s="262" t="s">
        <v>14</v>
      </c>
      <c r="R4" s="262" t="s">
        <v>15</v>
      </c>
      <c r="S4" s="262" t="s">
        <v>16</v>
      </c>
      <c r="T4" s="262" t="s">
        <v>17</v>
      </c>
      <c r="U4" s="15"/>
      <c r="V4" s="15"/>
      <c r="W4" s="15"/>
      <c r="X4" s="15"/>
      <c r="Y4" s="35" t="s">
        <v>175</v>
      </c>
      <c r="Z4" s="35" t="s">
        <v>176</v>
      </c>
      <c r="AA4" s="35" t="s">
        <v>171</v>
      </c>
      <c r="AB4" s="248"/>
      <c r="AC4" s="248"/>
      <c r="AD4" s="248"/>
      <c r="AE4" s="24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pans="1:255" s="88" customFormat="1" ht="26.25" hidden="1" customHeight="1" x14ac:dyDescent="0.25">
      <c r="A5" s="35" t="s">
        <v>38</v>
      </c>
      <c r="B5" s="35"/>
      <c r="C5" s="217"/>
      <c r="D5" s="36">
        <v>51</v>
      </c>
      <c r="E5" s="36">
        <v>0</v>
      </c>
      <c r="F5" s="36"/>
      <c r="G5" s="36">
        <v>851</v>
      </c>
      <c r="H5" s="59" t="s">
        <v>30</v>
      </c>
      <c r="I5" s="59" t="s">
        <v>32</v>
      </c>
      <c r="J5" s="59" t="s">
        <v>52</v>
      </c>
      <c r="K5" s="62"/>
      <c r="L5" s="98"/>
      <c r="M5" s="99"/>
      <c r="N5" s="98"/>
      <c r="O5" s="63">
        <f t="shared" ref="O5:P6" si="0">O6</f>
        <v>19570</v>
      </c>
      <c r="P5" s="63">
        <f t="shared" si="0"/>
        <v>0</v>
      </c>
      <c r="Q5" s="100"/>
      <c r="R5" s="100"/>
      <c r="S5" s="100"/>
      <c r="T5" s="100"/>
      <c r="Y5" s="205"/>
      <c r="Z5" s="205"/>
      <c r="AA5" s="205"/>
      <c r="AB5" s="249"/>
      <c r="AC5" s="249"/>
      <c r="AD5" s="249"/>
      <c r="AE5" s="249"/>
    </row>
    <row r="6" spans="1:255" s="92" customFormat="1" ht="24" hidden="1" x14ac:dyDescent="0.25">
      <c r="A6" s="215" t="s">
        <v>25</v>
      </c>
      <c r="B6" s="101"/>
      <c r="C6" s="101"/>
      <c r="D6" s="4">
        <v>51</v>
      </c>
      <c r="E6" s="4">
        <v>0</v>
      </c>
      <c r="F6" s="4"/>
      <c r="G6" s="4">
        <v>851</v>
      </c>
      <c r="H6" s="5" t="s">
        <v>30</v>
      </c>
      <c r="I6" s="5" t="s">
        <v>32</v>
      </c>
      <c r="J6" s="5" t="s">
        <v>52</v>
      </c>
      <c r="K6" s="64" t="s">
        <v>40</v>
      </c>
      <c r="L6" s="90"/>
      <c r="M6" s="102"/>
      <c r="N6" s="90"/>
      <c r="O6" s="66">
        <f t="shared" si="0"/>
        <v>19570</v>
      </c>
      <c r="P6" s="66">
        <f t="shared" si="0"/>
        <v>0</v>
      </c>
      <c r="Q6" s="103"/>
      <c r="R6" s="103"/>
      <c r="S6" s="103"/>
      <c r="T6" s="103"/>
      <c r="Y6" s="175"/>
      <c r="Z6" s="175"/>
      <c r="AA6" s="175"/>
      <c r="AB6" s="250"/>
      <c r="AC6" s="250"/>
      <c r="AD6" s="250"/>
      <c r="AE6" s="250"/>
    </row>
    <row r="7" spans="1:255" s="92" customFormat="1" hidden="1" x14ac:dyDescent="0.25">
      <c r="A7" s="215" t="s">
        <v>35</v>
      </c>
      <c r="B7" s="101"/>
      <c r="C7" s="101"/>
      <c r="D7" s="4">
        <v>51</v>
      </c>
      <c r="E7" s="4">
        <v>0</v>
      </c>
      <c r="F7" s="4"/>
      <c r="G7" s="4">
        <v>851</v>
      </c>
      <c r="H7" s="5" t="s">
        <v>30</v>
      </c>
      <c r="I7" s="5" t="s">
        <v>32</v>
      </c>
      <c r="J7" s="5" t="s">
        <v>52</v>
      </c>
      <c r="K7" s="64" t="s">
        <v>36</v>
      </c>
      <c r="L7" s="90"/>
      <c r="M7" s="102"/>
      <c r="N7" s="90"/>
      <c r="O7" s="66">
        <f>O8+O9+O10+O11</f>
        <v>19570</v>
      </c>
      <c r="P7" s="66">
        <f>P8+P9+P10+P11</f>
        <v>0</v>
      </c>
      <c r="Q7" s="103"/>
      <c r="R7" s="103"/>
      <c r="S7" s="103"/>
      <c r="T7" s="103"/>
      <c r="Y7" s="175"/>
      <c r="Z7" s="175"/>
      <c r="AA7" s="175"/>
      <c r="AB7" s="250"/>
      <c r="AC7" s="250"/>
      <c r="AD7" s="250"/>
      <c r="AE7" s="250"/>
    </row>
    <row r="8" spans="1:255" s="92" customFormat="1" ht="24" hidden="1" x14ac:dyDescent="0.25">
      <c r="A8" s="101" t="s">
        <v>53</v>
      </c>
      <c r="B8" s="101"/>
      <c r="C8" s="101"/>
      <c r="D8" s="4"/>
      <c r="E8" s="4"/>
      <c r="F8" s="4"/>
      <c r="G8" s="4"/>
      <c r="H8" s="5"/>
      <c r="I8" s="5"/>
      <c r="J8" s="5"/>
      <c r="K8" s="64"/>
      <c r="L8" s="90" t="s">
        <v>42</v>
      </c>
      <c r="M8" s="102" t="s">
        <v>54</v>
      </c>
      <c r="N8" s="90"/>
      <c r="O8" s="91">
        <v>0</v>
      </c>
      <c r="P8" s="91"/>
      <c r="Q8" s="171">
        <v>1095620</v>
      </c>
      <c r="R8" s="103">
        <f>Q8*5/100</f>
        <v>54781</v>
      </c>
      <c r="S8" s="103">
        <f>Q8*95/100</f>
        <v>1040839</v>
      </c>
      <c r="T8" s="103"/>
      <c r="U8" s="96" t="s">
        <v>55</v>
      </c>
      <c r="Y8" s="175"/>
      <c r="Z8" s="175"/>
      <c r="AA8" s="175"/>
      <c r="AB8" s="250"/>
      <c r="AC8" s="250"/>
      <c r="AD8" s="250"/>
      <c r="AE8" s="250"/>
    </row>
    <row r="9" spans="1:255" s="92" customFormat="1" ht="36" hidden="1" x14ac:dyDescent="0.25">
      <c r="A9" s="101" t="s">
        <v>56</v>
      </c>
      <c r="B9" s="101"/>
      <c r="C9" s="101"/>
      <c r="D9" s="169"/>
      <c r="E9" s="169"/>
      <c r="F9" s="169"/>
      <c r="G9" s="169"/>
      <c r="H9" s="90"/>
      <c r="I9" s="90"/>
      <c r="J9" s="90"/>
      <c r="K9" s="135"/>
      <c r="L9" s="90" t="s">
        <v>42</v>
      </c>
      <c r="M9" s="102" t="s">
        <v>57</v>
      </c>
      <c r="N9" s="90"/>
      <c r="O9" s="91">
        <v>0</v>
      </c>
      <c r="P9" s="91"/>
      <c r="Q9" s="171">
        <v>1135010</v>
      </c>
      <c r="R9" s="103">
        <f>Q9*5/100</f>
        <v>56750.5</v>
      </c>
      <c r="S9" s="103">
        <f>Q9*95/100</f>
        <v>1078259.5</v>
      </c>
      <c r="T9" s="103"/>
      <c r="U9" s="96" t="s">
        <v>58</v>
      </c>
      <c r="Y9" s="175"/>
      <c r="Z9" s="175"/>
      <c r="AA9" s="175"/>
      <c r="AB9" s="250"/>
      <c r="AC9" s="250"/>
      <c r="AD9" s="250"/>
      <c r="AE9" s="250"/>
    </row>
    <row r="10" spans="1:255" s="92" customFormat="1" ht="34.5" hidden="1" customHeight="1" x14ac:dyDescent="0.25">
      <c r="A10" s="101" t="s">
        <v>59</v>
      </c>
      <c r="B10" s="101"/>
      <c r="C10" s="101"/>
      <c r="D10" s="169"/>
      <c r="E10" s="169"/>
      <c r="F10" s="169"/>
      <c r="G10" s="169"/>
      <c r="H10" s="90"/>
      <c r="I10" s="90"/>
      <c r="J10" s="90"/>
      <c r="K10" s="135"/>
      <c r="L10" s="90" t="s">
        <v>42</v>
      </c>
      <c r="M10" s="102" t="s">
        <v>60</v>
      </c>
      <c r="N10" s="90"/>
      <c r="O10" s="91">
        <v>19570</v>
      </c>
      <c r="P10" s="91"/>
      <c r="Q10" s="171">
        <v>1178220</v>
      </c>
      <c r="R10" s="103">
        <f>Q10*5/100</f>
        <v>58911</v>
      </c>
      <c r="S10" s="103">
        <f>Q10*95/100</f>
        <v>1119309</v>
      </c>
      <c r="T10" s="103"/>
      <c r="U10" s="96" t="s">
        <v>55</v>
      </c>
      <c r="Y10" s="175"/>
      <c r="Z10" s="175"/>
      <c r="AA10" s="175"/>
      <c r="AB10" s="250"/>
      <c r="AC10" s="250"/>
      <c r="AD10" s="250"/>
      <c r="AE10" s="250"/>
    </row>
    <row r="11" spans="1:255" s="92" customFormat="1" ht="24" hidden="1" x14ac:dyDescent="0.25">
      <c r="A11" s="101" t="s">
        <v>61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62</v>
      </c>
      <c r="N11" s="90"/>
      <c r="O11" s="91"/>
      <c r="P11" s="91"/>
      <c r="Q11" s="171">
        <v>1184840</v>
      </c>
      <c r="R11" s="103">
        <f>Q11*5/100</f>
        <v>59242</v>
      </c>
      <c r="S11" s="103">
        <f>Q11*95/100</f>
        <v>1125598</v>
      </c>
      <c r="T11" s="103"/>
      <c r="U11" s="96" t="s">
        <v>58</v>
      </c>
      <c r="Y11" s="175"/>
      <c r="Z11" s="175"/>
      <c r="AA11" s="175"/>
      <c r="AB11" s="250"/>
      <c r="AC11" s="250"/>
      <c r="AD11" s="250"/>
      <c r="AE11" s="250"/>
    </row>
    <row r="12" spans="1:255" s="92" customFormat="1" ht="16.5" hidden="1" customHeight="1" x14ac:dyDescent="0.25">
      <c r="A12" s="268" t="s">
        <v>63</v>
      </c>
      <c r="B12" s="268"/>
      <c r="C12" s="217"/>
      <c r="D12" s="172">
        <v>51</v>
      </c>
      <c r="E12" s="172">
        <v>0</v>
      </c>
      <c r="F12" s="172">
        <v>13</v>
      </c>
      <c r="G12" s="172">
        <v>851</v>
      </c>
      <c r="H12" s="173" t="s">
        <v>64</v>
      </c>
      <c r="I12" s="98"/>
      <c r="J12" s="98"/>
      <c r="K12" s="173"/>
      <c r="L12" s="98"/>
      <c r="M12" s="99"/>
      <c r="N12" s="98"/>
      <c r="O12" s="174">
        <f t="shared" ref="O12:P12" si="1">O13</f>
        <v>143872834</v>
      </c>
      <c r="P12" s="174">
        <f t="shared" si="1"/>
        <v>0</v>
      </c>
      <c r="Q12" s="100"/>
      <c r="R12" s="100"/>
      <c r="S12" s="100"/>
      <c r="T12" s="100"/>
      <c r="U12" s="88"/>
      <c r="V12" s="88"/>
      <c r="W12" s="88"/>
      <c r="X12" s="88"/>
      <c r="Y12" s="205"/>
      <c r="Z12" s="205"/>
      <c r="AA12" s="205"/>
      <c r="AB12" s="249"/>
      <c r="AC12" s="249"/>
      <c r="AD12" s="249"/>
      <c r="AE12" s="249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spans="1:255" hidden="1" x14ac:dyDescent="0.25">
      <c r="A13" s="264" t="s">
        <v>65</v>
      </c>
      <c r="B13" s="264"/>
      <c r="C13" s="216"/>
      <c r="D13" s="36">
        <v>51</v>
      </c>
      <c r="E13" s="36">
        <v>0</v>
      </c>
      <c r="F13" s="36">
        <v>13</v>
      </c>
      <c r="G13" s="36">
        <v>851</v>
      </c>
      <c r="H13" s="62" t="s">
        <v>64</v>
      </c>
      <c r="I13" s="59" t="s">
        <v>32</v>
      </c>
      <c r="J13" s="59"/>
      <c r="K13" s="62"/>
      <c r="L13" s="59"/>
      <c r="M13" s="60"/>
      <c r="N13" s="59"/>
      <c r="O13" s="63">
        <f>O18+O26+O30+O34</f>
        <v>143872834</v>
      </c>
      <c r="P13" s="63">
        <f t="shared" ref="P13" si="2">P22+P30</f>
        <v>0</v>
      </c>
      <c r="Q13" s="76"/>
      <c r="R13" s="76"/>
      <c r="S13" s="76"/>
      <c r="T13" s="76"/>
      <c r="U13" s="55"/>
      <c r="V13" s="55"/>
      <c r="W13" s="55"/>
      <c r="X13" s="55"/>
      <c r="Y13" s="56"/>
      <c r="Z13" s="56"/>
      <c r="AA13" s="56"/>
      <c r="AB13" s="251"/>
      <c r="AC13" s="251"/>
      <c r="AD13" s="251"/>
      <c r="AE13" s="251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</row>
    <row r="14" spans="1:255" ht="26.25" hidden="1" customHeight="1" x14ac:dyDescent="0.25">
      <c r="A14" s="263" t="s">
        <v>66</v>
      </c>
      <c r="B14" s="263"/>
      <c r="C14" s="215"/>
      <c r="D14" s="4">
        <v>51</v>
      </c>
      <c r="E14" s="4">
        <v>0</v>
      </c>
      <c r="F14" s="4">
        <v>13</v>
      </c>
      <c r="G14" s="4">
        <v>851</v>
      </c>
      <c r="H14" s="64" t="s">
        <v>64</v>
      </c>
      <c r="I14" s="64" t="s">
        <v>32</v>
      </c>
      <c r="J14" s="64" t="s">
        <v>67</v>
      </c>
      <c r="K14" s="115"/>
      <c r="L14" s="64"/>
      <c r="M14" s="116"/>
      <c r="N14" s="59"/>
      <c r="O14" s="66">
        <f t="shared" ref="O14:P16" si="3">O15</f>
        <v>0</v>
      </c>
      <c r="P14" s="66">
        <f t="shared" si="3"/>
        <v>0</v>
      </c>
      <c r="Q14" s="76"/>
      <c r="R14" s="76"/>
      <c r="S14" s="76"/>
      <c r="T14" s="76"/>
      <c r="U14" s="55"/>
      <c r="V14" s="55"/>
      <c r="W14" s="55"/>
      <c r="X14" s="55"/>
      <c r="Y14" s="56"/>
      <c r="Z14" s="56"/>
      <c r="AA14" s="56"/>
      <c r="AB14" s="251"/>
      <c r="AC14" s="251"/>
      <c r="AD14" s="251"/>
      <c r="AE14" s="251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</row>
    <row r="15" spans="1:255" ht="25.5" hidden="1" customHeight="1" x14ac:dyDescent="0.25">
      <c r="A15" s="215" t="s">
        <v>25</v>
      </c>
      <c r="B15" s="215" t="s">
        <v>25</v>
      </c>
      <c r="C15" s="215"/>
      <c r="D15" s="4">
        <v>51</v>
      </c>
      <c r="E15" s="4">
        <v>0</v>
      </c>
      <c r="F15" s="4"/>
      <c r="G15" s="4">
        <v>851</v>
      </c>
      <c r="H15" s="64" t="s">
        <v>64</v>
      </c>
      <c r="I15" s="64" t="s">
        <v>32</v>
      </c>
      <c r="J15" s="64" t="s">
        <v>67</v>
      </c>
      <c r="K15" s="64" t="s">
        <v>40</v>
      </c>
      <c r="L15" s="64"/>
      <c r="M15" s="117"/>
      <c r="N15" s="59"/>
      <c r="O15" s="66">
        <f t="shared" si="3"/>
        <v>0</v>
      </c>
      <c r="P15" s="66">
        <f t="shared" si="3"/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56"/>
      <c r="AA15" s="56"/>
      <c r="AB15" s="251"/>
      <c r="AC15" s="251"/>
      <c r="AD15" s="251"/>
      <c r="AE15" s="251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</row>
    <row r="16" spans="1:255" ht="14.25" hidden="1" customHeight="1" x14ac:dyDescent="0.25">
      <c r="A16" s="215" t="s">
        <v>35</v>
      </c>
      <c r="B16" s="215" t="s">
        <v>68</v>
      </c>
      <c r="C16" s="215"/>
      <c r="D16" s="4">
        <v>51</v>
      </c>
      <c r="E16" s="4">
        <v>0</v>
      </c>
      <c r="F16" s="4"/>
      <c r="G16" s="4">
        <v>851</v>
      </c>
      <c r="H16" s="64" t="s">
        <v>64</v>
      </c>
      <c r="I16" s="64" t="s">
        <v>32</v>
      </c>
      <c r="J16" s="64" t="s">
        <v>67</v>
      </c>
      <c r="K16" s="64" t="s">
        <v>36</v>
      </c>
      <c r="L16" s="64"/>
      <c r="M16" s="117"/>
      <c r="N16" s="59"/>
      <c r="O16" s="66">
        <f t="shared" si="3"/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56"/>
      <c r="AA16" s="56"/>
      <c r="AB16" s="251"/>
      <c r="AC16" s="251"/>
      <c r="AD16" s="251"/>
      <c r="AE16" s="251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ht="24" hidden="1" x14ac:dyDescent="0.25">
      <c r="A17" s="168" t="s">
        <v>69</v>
      </c>
      <c r="B17" s="216"/>
      <c r="C17" s="216"/>
      <c r="D17" s="36"/>
      <c r="E17" s="36"/>
      <c r="F17" s="36"/>
      <c r="G17" s="36"/>
      <c r="H17" s="62"/>
      <c r="I17" s="59"/>
      <c r="J17" s="59"/>
      <c r="K17" s="62"/>
      <c r="L17" s="59"/>
      <c r="M17" s="60"/>
      <c r="N17" s="59"/>
      <c r="O17" s="91">
        <v>0</v>
      </c>
      <c r="P17" s="91"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56"/>
      <c r="AA17" s="56"/>
      <c r="AB17" s="251"/>
      <c r="AC17" s="251"/>
      <c r="AD17" s="251"/>
      <c r="AE17" s="251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55"/>
      <c r="IS17" s="55"/>
      <c r="IT17" s="55"/>
      <c r="IU17" s="55"/>
    </row>
    <row r="18" spans="1:255" ht="72" hidden="1" x14ac:dyDescent="0.25">
      <c r="A18" s="35" t="s">
        <v>70</v>
      </c>
      <c r="B18" s="56"/>
      <c r="C18" s="216"/>
      <c r="D18" s="59">
        <v>51</v>
      </c>
      <c r="E18" s="59">
        <v>0</v>
      </c>
      <c r="F18" s="59">
        <v>13</v>
      </c>
      <c r="G18" s="59">
        <v>851</v>
      </c>
      <c r="H18" s="62" t="s">
        <v>64</v>
      </c>
      <c r="I18" s="59" t="s">
        <v>32</v>
      </c>
      <c r="J18" s="59" t="s">
        <v>71</v>
      </c>
      <c r="K18" s="62"/>
      <c r="L18" s="59"/>
      <c r="M18" s="60"/>
      <c r="N18" s="59"/>
      <c r="O18" s="91">
        <f>O19</f>
        <v>6408793.9000000004</v>
      </c>
      <c r="P18" s="91"/>
      <c r="Q18" s="76"/>
      <c r="R18" s="76"/>
      <c r="S18" s="76"/>
      <c r="T18" s="76"/>
      <c r="U18" s="55"/>
      <c r="V18" s="55"/>
      <c r="W18" s="55"/>
      <c r="X18" s="55"/>
      <c r="Y18" s="56"/>
      <c r="Z18" s="56"/>
      <c r="AA18" s="56"/>
      <c r="AB18" s="251"/>
      <c r="AC18" s="251"/>
      <c r="AD18" s="251"/>
      <c r="AE18" s="251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  <c r="IR18" s="55"/>
      <c r="IS18" s="55"/>
      <c r="IT18" s="55"/>
      <c r="IU18" s="55"/>
    </row>
    <row r="19" spans="1:255" ht="24" hidden="1" x14ac:dyDescent="0.25">
      <c r="A19" s="215" t="s">
        <v>25</v>
      </c>
      <c r="B19" s="215"/>
      <c r="C19" s="215"/>
      <c r="D19" s="5">
        <v>51</v>
      </c>
      <c r="E19" s="5">
        <v>0</v>
      </c>
      <c r="F19" s="5">
        <v>13</v>
      </c>
      <c r="G19" s="5">
        <v>851</v>
      </c>
      <c r="H19" s="64" t="s">
        <v>64</v>
      </c>
      <c r="I19" s="5" t="s">
        <v>32</v>
      </c>
      <c r="J19" s="5" t="s">
        <v>71</v>
      </c>
      <c r="K19" s="62"/>
      <c r="L19" s="59"/>
      <c r="M19" s="60"/>
      <c r="N19" s="59"/>
      <c r="O19" s="91">
        <f>O20</f>
        <v>6408793.9000000004</v>
      </c>
      <c r="P19" s="91"/>
      <c r="Q19" s="76"/>
      <c r="R19" s="76"/>
      <c r="S19" s="76"/>
      <c r="T19" s="76"/>
      <c r="U19" s="55"/>
      <c r="V19" s="55"/>
      <c r="W19" s="55"/>
      <c r="X19" s="55"/>
      <c r="Y19" s="56"/>
      <c r="Z19" s="56"/>
      <c r="AA19" s="56"/>
      <c r="AB19" s="251"/>
      <c r="AC19" s="251"/>
      <c r="AD19" s="251"/>
      <c r="AE19" s="251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  <c r="IR19" s="55"/>
      <c r="IS19" s="55"/>
      <c r="IT19" s="55"/>
      <c r="IU19" s="55"/>
    </row>
    <row r="20" spans="1:255" hidden="1" x14ac:dyDescent="0.25">
      <c r="A20" s="68" t="s">
        <v>35</v>
      </c>
      <c r="B20" s="215"/>
      <c r="C20" s="215"/>
      <c r="D20" s="5">
        <v>51</v>
      </c>
      <c r="E20" s="5">
        <v>0</v>
      </c>
      <c r="F20" s="5">
        <v>13</v>
      </c>
      <c r="G20" s="5">
        <v>851</v>
      </c>
      <c r="H20" s="64" t="s">
        <v>64</v>
      </c>
      <c r="I20" s="5" t="s">
        <v>32</v>
      </c>
      <c r="J20" s="5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56"/>
      <c r="AA20" s="56"/>
      <c r="AB20" s="251"/>
      <c r="AC20" s="251"/>
      <c r="AD20" s="251"/>
      <c r="AE20" s="251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55"/>
      <c r="IS20" s="55"/>
      <c r="IT20" s="55"/>
      <c r="IU20" s="55"/>
    </row>
    <row r="21" spans="1:255" ht="24" hidden="1" x14ac:dyDescent="0.25">
      <c r="A21" s="168" t="s">
        <v>72</v>
      </c>
      <c r="B21" s="216"/>
      <c r="C21" s="216"/>
      <c r="D21" s="59"/>
      <c r="E21" s="59"/>
      <c r="F21" s="59"/>
      <c r="G21" s="59"/>
      <c r="H21" s="62"/>
      <c r="I21" s="59"/>
      <c r="J21" s="59"/>
      <c r="K21" s="62"/>
      <c r="L21" s="59"/>
      <c r="M21" s="60"/>
      <c r="N21" s="59" t="s">
        <v>73</v>
      </c>
      <c r="O21" s="91"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56"/>
      <c r="AA21" s="56"/>
      <c r="AB21" s="251"/>
      <c r="AC21" s="251"/>
      <c r="AD21" s="251"/>
      <c r="AE21" s="251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55"/>
      <c r="IS21" s="55"/>
      <c r="IT21" s="55"/>
      <c r="IU21" s="55"/>
    </row>
    <row r="22" spans="1:255" ht="27" hidden="1" customHeight="1" x14ac:dyDescent="0.25">
      <c r="A22" s="35" t="s">
        <v>74</v>
      </c>
      <c r="B22" s="133"/>
      <c r="C22" s="216"/>
      <c r="D22" s="4">
        <v>51</v>
      </c>
      <c r="E22" s="4">
        <v>0</v>
      </c>
      <c r="F22" s="4"/>
      <c r="G22" s="4">
        <v>851</v>
      </c>
      <c r="H22" s="64" t="s">
        <v>64</v>
      </c>
      <c r="I22" s="5" t="s">
        <v>32</v>
      </c>
      <c r="J22" s="5" t="s">
        <v>52</v>
      </c>
      <c r="K22" s="64"/>
      <c r="L22" s="5"/>
      <c r="M22" s="65"/>
      <c r="N22" s="5"/>
      <c r="O22" s="66">
        <f t="shared" ref="O22:P24" si="4">O23</f>
        <v>0</v>
      </c>
      <c r="P22" s="66">
        <f t="shared" si="4"/>
        <v>0</v>
      </c>
      <c r="Q22" s="76"/>
      <c r="R22" s="76"/>
      <c r="S22" s="76"/>
      <c r="T22" s="76"/>
      <c r="U22" s="55"/>
      <c r="V22" s="55"/>
      <c r="W22" s="55"/>
      <c r="X22" s="55"/>
      <c r="Y22" s="56"/>
      <c r="Z22" s="56"/>
      <c r="AA22" s="56"/>
      <c r="AB22" s="251"/>
      <c r="AC22" s="251"/>
      <c r="AD22" s="251"/>
      <c r="AE22" s="251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  <c r="IS22" s="55"/>
      <c r="IT22" s="55"/>
      <c r="IU22" s="55"/>
    </row>
    <row r="23" spans="1:255" ht="24" hidden="1" x14ac:dyDescent="0.25">
      <c r="A23" s="215" t="s">
        <v>25</v>
      </c>
      <c r="B23" s="215"/>
      <c r="C23" s="215"/>
      <c r="D23" s="4">
        <v>51</v>
      </c>
      <c r="E23" s="4">
        <v>0</v>
      </c>
      <c r="F23" s="4"/>
      <c r="G23" s="4">
        <v>851</v>
      </c>
      <c r="H23" s="64" t="s">
        <v>64</v>
      </c>
      <c r="I23" s="5" t="s">
        <v>32</v>
      </c>
      <c r="J23" s="5" t="s">
        <v>75</v>
      </c>
      <c r="K23" s="64" t="s">
        <v>40</v>
      </c>
      <c r="L23" s="5"/>
      <c r="M23" s="65"/>
      <c r="N23" s="5"/>
      <c r="O23" s="66">
        <f t="shared" si="4"/>
        <v>0</v>
      </c>
      <c r="P23" s="66">
        <f t="shared" si="4"/>
        <v>0</v>
      </c>
      <c r="Q23" s="77"/>
      <c r="R23" s="77"/>
      <c r="S23" s="77"/>
      <c r="T23" s="77"/>
      <c r="U23" s="78"/>
      <c r="V23" s="78"/>
      <c r="W23" s="78"/>
      <c r="X23" s="78"/>
      <c r="Y23" s="133"/>
      <c r="Z23" s="133"/>
      <c r="AA23" s="133"/>
      <c r="AB23" s="252"/>
      <c r="AC23" s="252"/>
      <c r="AD23" s="252"/>
      <c r="AE23" s="252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  <c r="IQ23" s="78"/>
      <c r="IR23" s="78"/>
      <c r="IS23" s="78"/>
      <c r="IT23" s="78"/>
    </row>
    <row r="24" spans="1:255" hidden="1" x14ac:dyDescent="0.25">
      <c r="A24" s="68" t="s">
        <v>26</v>
      </c>
      <c r="B24" s="215"/>
      <c r="C24" s="215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75</v>
      </c>
      <c r="K24" s="64" t="s">
        <v>36</v>
      </c>
      <c r="L24" s="5"/>
      <c r="M24" s="65"/>
      <c r="N24" s="5"/>
      <c r="O24" s="66">
        <f t="shared" si="4"/>
        <v>0</v>
      </c>
      <c r="P24" s="66">
        <f t="shared" si="4"/>
        <v>0</v>
      </c>
      <c r="Q24" s="77"/>
      <c r="R24" s="77"/>
      <c r="S24" s="77"/>
      <c r="T24" s="77"/>
      <c r="U24" s="78"/>
      <c r="V24" s="78"/>
      <c r="W24" s="78"/>
      <c r="X24" s="78"/>
      <c r="Y24" s="133"/>
      <c r="Z24" s="133"/>
      <c r="AA24" s="133"/>
      <c r="AB24" s="252"/>
      <c r="AC24" s="252"/>
      <c r="AD24" s="252"/>
      <c r="AE24" s="252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</row>
    <row r="25" spans="1:255" s="136" customFormat="1" ht="24" hidden="1" x14ac:dyDescent="0.25">
      <c r="A25" s="168" t="s">
        <v>72</v>
      </c>
      <c r="B25" s="101"/>
      <c r="C25" s="101"/>
      <c r="D25" s="169"/>
      <c r="E25" s="169"/>
      <c r="F25" s="169"/>
      <c r="G25" s="169"/>
      <c r="H25" s="135"/>
      <c r="I25" s="90"/>
      <c r="J25" s="90"/>
      <c r="K25" s="135"/>
      <c r="L25" s="90"/>
      <c r="M25" s="102"/>
      <c r="N25" s="90"/>
      <c r="O25" s="91">
        <v>0</v>
      </c>
      <c r="P25" s="91">
        <v>0</v>
      </c>
      <c r="Q25" s="103"/>
      <c r="R25" s="103"/>
      <c r="S25" s="103"/>
      <c r="T25" s="103"/>
      <c r="U25" s="92"/>
      <c r="V25" s="92"/>
      <c r="W25" s="92"/>
      <c r="X25" s="92"/>
      <c r="Y25" s="175"/>
      <c r="Z25" s="175"/>
      <c r="AA25" s="175"/>
      <c r="AB25" s="250"/>
      <c r="AC25" s="250"/>
      <c r="AD25" s="250"/>
      <c r="AE25" s="250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</row>
    <row r="26" spans="1:255" s="136" customFormat="1" ht="72" hidden="1" x14ac:dyDescent="0.25">
      <c r="A26" s="35" t="s">
        <v>70</v>
      </c>
      <c r="B26" s="56"/>
      <c r="C26" s="216"/>
      <c r="D26" s="59">
        <v>51</v>
      </c>
      <c r="E26" s="59">
        <v>0</v>
      </c>
      <c r="F26" s="59">
        <v>13</v>
      </c>
      <c r="G26" s="59">
        <v>851</v>
      </c>
      <c r="H26" s="62" t="s">
        <v>64</v>
      </c>
      <c r="I26" s="59" t="s">
        <v>32</v>
      </c>
      <c r="J26" s="59" t="s">
        <v>76</v>
      </c>
      <c r="K26" s="135"/>
      <c r="L26" s="90"/>
      <c r="M26" s="102"/>
      <c r="N26" s="90"/>
      <c r="O26" s="91">
        <f>O27</f>
        <v>39317130.950000003</v>
      </c>
      <c r="P26" s="91"/>
      <c r="Q26" s="103"/>
      <c r="R26" s="103"/>
      <c r="S26" s="103"/>
      <c r="T26" s="103"/>
      <c r="U26" s="92"/>
      <c r="V26" s="92"/>
      <c r="W26" s="92"/>
      <c r="X26" s="92"/>
      <c r="Y26" s="175"/>
      <c r="Z26" s="175"/>
      <c r="AA26" s="175"/>
      <c r="AB26" s="250"/>
      <c r="AC26" s="250"/>
      <c r="AD26" s="250"/>
      <c r="AE26" s="250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</row>
    <row r="27" spans="1:255" s="136" customFormat="1" ht="24" hidden="1" x14ac:dyDescent="0.25">
      <c r="A27" s="215" t="s">
        <v>25</v>
      </c>
      <c r="B27" s="215"/>
      <c r="C27" s="215"/>
      <c r="D27" s="5">
        <v>51</v>
      </c>
      <c r="E27" s="5">
        <v>0</v>
      </c>
      <c r="F27" s="5">
        <v>13</v>
      </c>
      <c r="G27" s="5">
        <v>851</v>
      </c>
      <c r="H27" s="64" t="s">
        <v>64</v>
      </c>
      <c r="I27" s="5" t="s">
        <v>32</v>
      </c>
      <c r="J27" s="5" t="s">
        <v>76</v>
      </c>
      <c r="K27" s="135"/>
      <c r="L27" s="90"/>
      <c r="M27" s="102"/>
      <c r="N27" s="90"/>
      <c r="O27" s="91">
        <f>O28</f>
        <v>39317130.950000003</v>
      </c>
      <c r="P27" s="91"/>
      <c r="Q27" s="103"/>
      <c r="R27" s="103"/>
      <c r="S27" s="103"/>
      <c r="T27" s="103"/>
      <c r="U27" s="92"/>
      <c r="V27" s="92"/>
      <c r="W27" s="92"/>
      <c r="X27" s="92"/>
      <c r="Y27" s="175"/>
      <c r="Z27" s="175"/>
      <c r="AA27" s="175"/>
      <c r="AB27" s="250"/>
      <c r="AC27" s="250"/>
      <c r="AD27" s="250"/>
      <c r="AE27" s="250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92"/>
      <c r="IS27" s="92"/>
      <c r="IT27" s="92"/>
      <c r="IU27" s="92"/>
    </row>
    <row r="28" spans="1:255" s="136" customFormat="1" hidden="1" x14ac:dyDescent="0.25">
      <c r="A28" s="68" t="s">
        <v>35</v>
      </c>
      <c r="B28" s="215"/>
      <c r="C28" s="215"/>
      <c r="D28" s="5">
        <v>51</v>
      </c>
      <c r="E28" s="5">
        <v>0</v>
      </c>
      <c r="F28" s="5">
        <v>13</v>
      </c>
      <c r="G28" s="5">
        <v>851</v>
      </c>
      <c r="H28" s="64" t="s">
        <v>64</v>
      </c>
      <c r="I28" s="5" t="s">
        <v>32</v>
      </c>
      <c r="J28" s="5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75"/>
      <c r="Z28" s="175"/>
      <c r="AA28" s="175"/>
      <c r="AB28" s="250"/>
      <c r="AC28" s="250"/>
      <c r="AD28" s="250"/>
      <c r="AE28" s="250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</row>
    <row r="29" spans="1:255" s="136" customFormat="1" ht="27" hidden="1" customHeight="1" x14ac:dyDescent="0.25">
      <c r="A29" s="168" t="s">
        <v>69</v>
      </c>
      <c r="B29" s="216"/>
      <c r="C29" s="216"/>
      <c r="D29" s="59"/>
      <c r="E29" s="59"/>
      <c r="F29" s="59"/>
      <c r="G29" s="59"/>
      <c r="H29" s="62"/>
      <c r="I29" s="59"/>
      <c r="J29" s="59"/>
      <c r="K29" s="135"/>
      <c r="L29" s="90"/>
      <c r="M29" s="102"/>
      <c r="N29" s="90" t="s">
        <v>73</v>
      </c>
      <c r="O29" s="91"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75"/>
      <c r="Z29" s="175"/>
      <c r="AA29" s="175"/>
      <c r="AB29" s="250"/>
      <c r="AC29" s="250"/>
      <c r="AD29" s="250"/>
      <c r="AE29" s="250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</row>
    <row r="30" spans="1:255" ht="25.5" hidden="1" customHeight="1" x14ac:dyDescent="0.25">
      <c r="A30" s="35" t="s">
        <v>33</v>
      </c>
      <c r="B30" s="216"/>
      <c r="C30" s="216"/>
      <c r="D30" s="36">
        <v>51</v>
      </c>
      <c r="E30" s="36">
        <v>0</v>
      </c>
      <c r="F30" s="36"/>
      <c r="G30" s="36">
        <v>851</v>
      </c>
      <c r="H30" s="62" t="s">
        <v>64</v>
      </c>
      <c r="I30" s="59" t="s">
        <v>32</v>
      </c>
      <c r="J30" s="59" t="s">
        <v>34</v>
      </c>
      <c r="K30" s="62"/>
      <c r="L30" s="59"/>
      <c r="M30" s="60"/>
      <c r="N30" s="59"/>
      <c r="O30" s="63">
        <f t="shared" ref="O30:P36" si="5">O31</f>
        <v>9000586</v>
      </c>
      <c r="P30" s="63">
        <f t="shared" si="5"/>
        <v>0</v>
      </c>
      <c r="Q30" s="76"/>
      <c r="R30" s="76"/>
      <c r="S30" s="76"/>
      <c r="T30" s="76"/>
      <c r="U30" s="55"/>
      <c r="V30" s="55"/>
      <c r="W30" s="55"/>
      <c r="X30" s="55"/>
      <c r="Y30" s="56"/>
      <c r="Z30" s="56"/>
      <c r="AA30" s="56"/>
      <c r="AB30" s="251"/>
      <c r="AC30" s="251"/>
      <c r="AD30" s="251"/>
      <c r="AE30" s="251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  <c r="IS30" s="55"/>
      <c r="IT30" s="55"/>
      <c r="IU30" s="55"/>
    </row>
    <row r="31" spans="1:255" ht="24" hidden="1" x14ac:dyDescent="0.25">
      <c r="A31" s="215" t="s">
        <v>25</v>
      </c>
      <c r="B31" s="215"/>
      <c r="C31" s="215"/>
      <c r="D31" s="4">
        <v>51</v>
      </c>
      <c r="E31" s="4">
        <v>0</v>
      </c>
      <c r="F31" s="4"/>
      <c r="G31" s="4">
        <v>851</v>
      </c>
      <c r="H31" s="64" t="s">
        <v>64</v>
      </c>
      <c r="I31" s="5" t="s">
        <v>32</v>
      </c>
      <c r="J31" s="5" t="s">
        <v>34</v>
      </c>
      <c r="K31" s="64" t="s">
        <v>40</v>
      </c>
      <c r="L31" s="5"/>
      <c r="M31" s="65"/>
      <c r="N31" s="5"/>
      <c r="O31" s="66">
        <f t="shared" si="5"/>
        <v>9000586</v>
      </c>
      <c r="P31" s="66">
        <f t="shared" si="5"/>
        <v>0</v>
      </c>
      <c r="Q31" s="77"/>
      <c r="R31" s="77"/>
      <c r="S31" s="77"/>
      <c r="T31" s="77"/>
      <c r="U31" s="78"/>
      <c r="V31" s="78"/>
      <c r="W31" s="78"/>
      <c r="X31" s="78"/>
      <c r="Y31" s="133"/>
      <c r="Z31" s="133"/>
      <c r="AA31" s="133"/>
      <c r="AB31" s="252"/>
      <c r="AC31" s="252"/>
      <c r="AD31" s="252"/>
      <c r="AE31" s="252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  <c r="IS31" s="78"/>
      <c r="IT31" s="78"/>
    </row>
    <row r="32" spans="1:255" hidden="1" x14ac:dyDescent="0.25">
      <c r="A32" s="68" t="s">
        <v>35</v>
      </c>
      <c r="B32" s="215"/>
      <c r="C32" s="215"/>
      <c r="D32" s="4">
        <v>51</v>
      </c>
      <c r="E32" s="4">
        <v>0</v>
      </c>
      <c r="F32" s="4"/>
      <c r="G32" s="4">
        <v>851</v>
      </c>
      <c r="H32" s="64" t="s">
        <v>64</v>
      </c>
      <c r="I32" s="5" t="s">
        <v>32</v>
      </c>
      <c r="J32" s="5" t="s">
        <v>34</v>
      </c>
      <c r="K32" s="64" t="s">
        <v>36</v>
      </c>
      <c r="L32" s="5"/>
      <c r="M32" s="65"/>
      <c r="N32" s="5"/>
      <c r="O32" s="66">
        <f t="shared" si="5"/>
        <v>9000586</v>
      </c>
      <c r="P32" s="66">
        <f t="shared" si="5"/>
        <v>0</v>
      </c>
      <c r="Q32" s="77"/>
      <c r="R32" s="77"/>
      <c r="S32" s="77"/>
      <c r="T32" s="77"/>
      <c r="U32" s="78"/>
      <c r="V32" s="78"/>
      <c r="W32" s="78"/>
      <c r="X32" s="78"/>
      <c r="Y32" s="133"/>
      <c r="Z32" s="133"/>
      <c r="AA32" s="133"/>
      <c r="AB32" s="252"/>
      <c r="AC32" s="252"/>
      <c r="AD32" s="252"/>
      <c r="AE32" s="252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</row>
    <row r="33" spans="1:255" ht="36" hidden="1" x14ac:dyDescent="0.25">
      <c r="A33" s="168" t="s">
        <v>77</v>
      </c>
      <c r="B33" s="175"/>
      <c r="C33" s="175"/>
      <c r="D33" s="176"/>
      <c r="E33" s="175"/>
      <c r="F33" s="175"/>
      <c r="G33" s="175"/>
      <c r="H33" s="175"/>
      <c r="I33" s="175"/>
      <c r="J33" s="175"/>
      <c r="K33" s="175"/>
      <c r="L33" s="168" t="s">
        <v>78</v>
      </c>
      <c r="M33" s="170"/>
      <c r="N33" s="168">
        <v>2016</v>
      </c>
      <c r="O33" s="91">
        <v>9000586</v>
      </c>
      <c r="P33" s="91">
        <v>0</v>
      </c>
      <c r="Q33" s="103"/>
      <c r="R33" s="103"/>
      <c r="S33" s="103"/>
      <c r="T33" s="103"/>
      <c r="U33" s="92"/>
      <c r="V33" s="92"/>
      <c r="W33" s="92"/>
      <c r="X33" s="92"/>
      <c r="Y33" s="175"/>
      <c r="Z33" s="175"/>
      <c r="AA33" s="175"/>
      <c r="AB33" s="250"/>
      <c r="AC33" s="250"/>
      <c r="AD33" s="250"/>
      <c r="AE33" s="250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  <c r="IU33" s="92"/>
    </row>
    <row r="34" spans="1:255" ht="58.5" hidden="1" customHeight="1" x14ac:dyDescent="0.25">
      <c r="A34" s="264" t="s">
        <v>79</v>
      </c>
      <c r="B34" s="264"/>
      <c r="C34" s="216"/>
      <c r="D34" s="59">
        <v>51</v>
      </c>
      <c r="E34" s="59">
        <v>0</v>
      </c>
      <c r="F34" s="59">
        <v>13</v>
      </c>
      <c r="G34" s="59">
        <v>851</v>
      </c>
      <c r="H34" s="62" t="s">
        <v>64</v>
      </c>
      <c r="I34" s="62" t="s">
        <v>32</v>
      </c>
      <c r="J34" s="62" t="s">
        <v>80</v>
      </c>
      <c r="K34" s="145"/>
      <c r="L34" s="145"/>
      <c r="M34" s="145"/>
      <c r="N34" s="145"/>
      <c r="O34" s="63">
        <f t="shared" si="5"/>
        <v>89146323.150000006</v>
      </c>
      <c r="P34" s="146"/>
      <c r="Q34" s="117"/>
      <c r="R34" s="117"/>
      <c r="S34" s="117"/>
      <c r="T34" s="117"/>
      <c r="Y34" s="115"/>
      <c r="Z34" s="115"/>
      <c r="AA34" s="115"/>
      <c r="AB34" s="253"/>
      <c r="AC34" s="253"/>
      <c r="AD34" s="253"/>
      <c r="AE34" s="253"/>
    </row>
    <row r="35" spans="1:255" ht="27.75" hidden="1" customHeight="1" x14ac:dyDescent="0.25">
      <c r="A35" s="215" t="s">
        <v>25</v>
      </c>
      <c r="B35" s="215" t="s">
        <v>25</v>
      </c>
      <c r="C35" s="215"/>
      <c r="D35" s="5">
        <v>51</v>
      </c>
      <c r="E35" s="5">
        <v>0</v>
      </c>
      <c r="F35" s="5">
        <v>13</v>
      </c>
      <c r="G35" s="5">
        <v>851</v>
      </c>
      <c r="H35" s="64" t="s">
        <v>64</v>
      </c>
      <c r="I35" s="64" t="s">
        <v>32</v>
      </c>
      <c r="J35" s="64" t="s">
        <v>80</v>
      </c>
      <c r="K35" s="64" t="s">
        <v>40</v>
      </c>
      <c r="L35" s="147"/>
      <c r="M35" s="147"/>
      <c r="N35" s="147"/>
      <c r="O35" s="66">
        <f t="shared" si="5"/>
        <v>89146323.150000006</v>
      </c>
      <c r="P35" s="146"/>
      <c r="Q35" s="117"/>
      <c r="R35" s="117"/>
      <c r="S35" s="117"/>
      <c r="T35" s="117"/>
      <c r="Y35" s="115"/>
      <c r="Z35" s="115"/>
      <c r="AA35" s="115"/>
      <c r="AB35" s="253"/>
      <c r="AC35" s="253"/>
      <c r="AD35" s="253"/>
      <c r="AE35" s="253"/>
    </row>
    <row r="36" spans="1:255" ht="15" hidden="1" customHeight="1" x14ac:dyDescent="0.25">
      <c r="A36" s="215" t="s">
        <v>35</v>
      </c>
      <c r="B36" s="215" t="s">
        <v>68</v>
      </c>
      <c r="C36" s="215"/>
      <c r="D36" s="5">
        <v>51</v>
      </c>
      <c r="E36" s="5">
        <v>0</v>
      </c>
      <c r="F36" s="5">
        <v>13</v>
      </c>
      <c r="G36" s="5">
        <v>851</v>
      </c>
      <c r="H36" s="64" t="s">
        <v>64</v>
      </c>
      <c r="I36" s="64" t="s">
        <v>32</v>
      </c>
      <c r="J36" s="64" t="s">
        <v>80</v>
      </c>
      <c r="K36" s="64" t="s">
        <v>36</v>
      </c>
      <c r="L36" s="147"/>
      <c r="M36" s="147"/>
      <c r="N36" s="147"/>
      <c r="O36" s="66">
        <f t="shared" si="5"/>
        <v>89146323.150000006</v>
      </c>
      <c r="P36" s="146"/>
      <c r="Q36" s="117"/>
      <c r="R36" s="117"/>
      <c r="S36" s="117"/>
      <c r="T36" s="117"/>
      <c r="Y36" s="115"/>
      <c r="Z36" s="115"/>
      <c r="AA36" s="115"/>
      <c r="AB36" s="253"/>
      <c r="AC36" s="253"/>
      <c r="AD36" s="253"/>
      <c r="AE36" s="253"/>
    </row>
    <row r="37" spans="1:255" ht="24" hidden="1" x14ac:dyDescent="0.25">
      <c r="A37" s="168" t="s">
        <v>81</v>
      </c>
      <c r="B37" s="216"/>
      <c r="C37" s="216"/>
      <c r="D37" s="59"/>
      <c r="E37" s="59"/>
      <c r="F37" s="59"/>
      <c r="G37" s="59"/>
      <c r="H37" s="62"/>
      <c r="I37" s="59"/>
      <c r="J37" s="59"/>
      <c r="K37" s="62"/>
      <c r="L37" s="147"/>
      <c r="M37" s="147"/>
      <c r="N37" s="147" t="s">
        <v>73</v>
      </c>
      <c r="O37" s="146">
        <v>89146323.150000006</v>
      </c>
      <c r="P37" s="146"/>
      <c r="Q37" s="117"/>
      <c r="R37" s="117"/>
      <c r="S37" s="117"/>
      <c r="T37" s="117"/>
      <c r="Y37" s="115"/>
      <c r="Z37" s="115"/>
      <c r="AA37" s="115"/>
      <c r="AB37" s="253"/>
      <c r="AC37" s="253"/>
      <c r="AD37" s="253"/>
      <c r="AE37" s="253"/>
    </row>
    <row r="38" spans="1:255" ht="18" customHeight="1" x14ac:dyDescent="0.25">
      <c r="A38" s="35" t="s">
        <v>172</v>
      </c>
      <c r="B38" s="216"/>
      <c r="C38" s="216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47"/>
      <c r="O38" s="146"/>
      <c r="P38" s="158">
        <f>P40+P60</f>
        <v>15671025.9</v>
      </c>
      <c r="Q38" s="158">
        <f t="shared" ref="Q38:Z38" si="6">Q40+Q60</f>
        <v>0</v>
      </c>
      <c r="R38" s="158">
        <f t="shared" si="6"/>
        <v>0</v>
      </c>
      <c r="S38" s="158">
        <f t="shared" si="6"/>
        <v>0</v>
      </c>
      <c r="T38" s="158">
        <f t="shared" si="6"/>
        <v>0</v>
      </c>
      <c r="U38" s="158">
        <f t="shared" si="6"/>
        <v>0</v>
      </c>
      <c r="V38" s="158">
        <f t="shared" si="6"/>
        <v>0</v>
      </c>
      <c r="W38" s="158">
        <f t="shared" si="6"/>
        <v>0</v>
      </c>
      <c r="X38" s="158">
        <f t="shared" si="6"/>
        <v>0</v>
      </c>
      <c r="Y38" s="158">
        <f t="shared" si="6"/>
        <v>11155336.439999999</v>
      </c>
      <c r="Z38" s="158">
        <f t="shared" si="6"/>
        <v>11155336.439999999</v>
      </c>
      <c r="AA38" s="158">
        <f>Z38/P38*100</f>
        <v>71.184468146402594</v>
      </c>
      <c r="AB38" s="208"/>
      <c r="AC38" s="208"/>
      <c r="AD38" s="208"/>
      <c r="AE38" s="208"/>
    </row>
    <row r="39" spans="1:255" x14ac:dyDescent="0.25">
      <c r="A39" s="40" t="s">
        <v>150</v>
      </c>
      <c r="B39" s="216"/>
      <c r="C39" s="216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/>
      <c r="O39" s="146"/>
      <c r="P39" s="158"/>
      <c r="Q39" s="218"/>
      <c r="R39" s="218"/>
      <c r="S39" s="218"/>
      <c r="T39" s="218"/>
      <c r="U39" s="200"/>
      <c r="V39" s="200"/>
      <c r="W39" s="200"/>
      <c r="X39" s="200"/>
      <c r="Y39" s="219"/>
      <c r="Z39" s="219"/>
      <c r="AA39" s="158"/>
      <c r="AB39" s="254"/>
      <c r="AC39" s="254"/>
      <c r="AD39" s="254"/>
      <c r="AE39" s="254"/>
    </row>
    <row r="40" spans="1:255" ht="27" customHeight="1" x14ac:dyDescent="0.25">
      <c r="A40" s="206" t="s">
        <v>151</v>
      </c>
      <c r="B40" s="216"/>
      <c r="C40" s="216"/>
      <c r="D40" s="207" t="s">
        <v>146</v>
      </c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>P41+P50</f>
        <v>12552035.4</v>
      </c>
      <c r="Q40" s="158">
        <f t="shared" ref="Q40:Z40" si="7">Q41+Q50</f>
        <v>0</v>
      </c>
      <c r="R40" s="158">
        <f t="shared" si="7"/>
        <v>0</v>
      </c>
      <c r="S40" s="158">
        <f t="shared" si="7"/>
        <v>0</v>
      </c>
      <c r="T40" s="158">
        <f t="shared" si="7"/>
        <v>0</v>
      </c>
      <c r="U40" s="158">
        <f t="shared" si="7"/>
        <v>0</v>
      </c>
      <c r="V40" s="158">
        <f t="shared" si="7"/>
        <v>0</v>
      </c>
      <c r="W40" s="158">
        <f t="shared" si="7"/>
        <v>0</v>
      </c>
      <c r="X40" s="158">
        <f t="shared" si="7"/>
        <v>0</v>
      </c>
      <c r="Y40" s="158">
        <f t="shared" si="7"/>
        <v>11155336.439999999</v>
      </c>
      <c r="Z40" s="158">
        <f t="shared" si="7"/>
        <v>11155336.439999999</v>
      </c>
      <c r="AA40" s="158">
        <f t="shared" ref="AA40:AA69" si="8">Z40/P40*100</f>
        <v>88.872729278631567</v>
      </c>
      <c r="AB40" s="208"/>
      <c r="AC40" s="208"/>
      <c r="AD40" s="208"/>
      <c r="AE40" s="208"/>
    </row>
    <row r="41" spans="1:255" ht="36" customHeight="1" x14ac:dyDescent="0.25">
      <c r="A41" s="35" t="s">
        <v>152</v>
      </c>
      <c r="B41" s="216"/>
      <c r="C41" s="216"/>
      <c r="D41" s="145" t="s">
        <v>146</v>
      </c>
      <c r="E41" s="145" t="s">
        <v>130</v>
      </c>
      <c r="F41" s="145" t="s">
        <v>88</v>
      </c>
      <c r="G41" s="59"/>
      <c r="H41" s="62"/>
      <c r="I41" s="59"/>
      <c r="J41" s="59"/>
      <c r="K41" s="62"/>
      <c r="L41" s="147"/>
      <c r="M41" s="147"/>
      <c r="N41" s="147"/>
      <c r="O41" s="146"/>
      <c r="P41" s="158">
        <f t="shared" ref="P41:Z48" si="9">P42</f>
        <v>2681702.3999999999</v>
      </c>
      <c r="Q41" s="158">
        <f t="shared" si="9"/>
        <v>0</v>
      </c>
      <c r="R41" s="158">
        <f t="shared" si="9"/>
        <v>0</v>
      </c>
      <c r="S41" s="158">
        <f t="shared" si="9"/>
        <v>0</v>
      </c>
      <c r="T41" s="158">
        <f t="shared" si="9"/>
        <v>0</v>
      </c>
      <c r="U41" s="158">
        <f t="shared" si="9"/>
        <v>0</v>
      </c>
      <c r="V41" s="158">
        <f t="shared" si="9"/>
        <v>0</v>
      </c>
      <c r="W41" s="158">
        <f t="shared" si="9"/>
        <v>0</v>
      </c>
      <c r="X41" s="158">
        <f t="shared" si="9"/>
        <v>0</v>
      </c>
      <c r="Y41" s="158">
        <f t="shared" si="9"/>
        <v>1285003.44</v>
      </c>
      <c r="Z41" s="158">
        <f t="shared" si="9"/>
        <v>1285003.44</v>
      </c>
      <c r="AA41" s="158">
        <f t="shared" si="8"/>
        <v>47.917451242911966</v>
      </c>
      <c r="AB41" s="208"/>
      <c r="AC41" s="208"/>
      <c r="AD41" s="208"/>
      <c r="AE41" s="208"/>
    </row>
    <row r="42" spans="1:255" x14ac:dyDescent="0.25">
      <c r="A42" s="35" t="s">
        <v>154</v>
      </c>
      <c r="B42" s="216"/>
      <c r="C42" s="216"/>
      <c r="D42" s="145" t="s">
        <v>146</v>
      </c>
      <c r="E42" s="145" t="s">
        <v>130</v>
      </c>
      <c r="F42" s="145" t="s">
        <v>88</v>
      </c>
      <c r="G42" s="145" t="s">
        <v>147</v>
      </c>
      <c r="H42" s="62"/>
      <c r="I42" s="59"/>
      <c r="J42" s="59"/>
      <c r="K42" s="62"/>
      <c r="L42" s="147"/>
      <c r="M42" s="147"/>
      <c r="N42" s="147"/>
      <c r="O42" s="146"/>
      <c r="P42" s="158">
        <f t="shared" si="9"/>
        <v>2681702.3999999999</v>
      </c>
      <c r="Q42" s="158">
        <f t="shared" si="9"/>
        <v>0</v>
      </c>
      <c r="R42" s="158">
        <f t="shared" si="9"/>
        <v>0</v>
      </c>
      <c r="S42" s="158">
        <f t="shared" si="9"/>
        <v>0</v>
      </c>
      <c r="T42" s="158">
        <f t="shared" si="9"/>
        <v>0</v>
      </c>
      <c r="U42" s="158">
        <f t="shared" si="9"/>
        <v>0</v>
      </c>
      <c r="V42" s="158">
        <f t="shared" si="9"/>
        <v>0</v>
      </c>
      <c r="W42" s="158">
        <f t="shared" si="9"/>
        <v>0</v>
      </c>
      <c r="X42" s="158">
        <f t="shared" si="9"/>
        <v>0</v>
      </c>
      <c r="Y42" s="158">
        <f t="shared" si="9"/>
        <v>1285003.44</v>
      </c>
      <c r="Z42" s="158">
        <f t="shared" si="9"/>
        <v>1285003.44</v>
      </c>
      <c r="AA42" s="158">
        <f t="shared" si="8"/>
        <v>47.917451242911966</v>
      </c>
      <c r="AB42" s="208"/>
      <c r="AC42" s="208"/>
      <c r="AD42" s="208"/>
      <c r="AE42" s="208"/>
    </row>
    <row r="43" spans="1:255" x14ac:dyDescent="0.25">
      <c r="A43" s="40" t="s">
        <v>28</v>
      </c>
      <c r="B43" s="216"/>
      <c r="C43" s="216"/>
      <c r="D43" s="147" t="s">
        <v>146</v>
      </c>
      <c r="E43" s="147" t="s">
        <v>130</v>
      </c>
      <c r="F43" s="147" t="s">
        <v>88</v>
      </c>
      <c r="G43" s="147" t="s">
        <v>147</v>
      </c>
      <c r="H43" s="64" t="s">
        <v>30</v>
      </c>
      <c r="I43" s="5"/>
      <c r="J43" s="5"/>
      <c r="K43" s="64"/>
      <c r="L43" s="147"/>
      <c r="M43" s="147"/>
      <c r="N43" s="147"/>
      <c r="O43" s="146"/>
      <c r="P43" s="158">
        <f t="shared" si="9"/>
        <v>2681702.3999999999</v>
      </c>
      <c r="Q43" s="158">
        <f t="shared" si="9"/>
        <v>0</v>
      </c>
      <c r="R43" s="158">
        <f t="shared" si="9"/>
        <v>0</v>
      </c>
      <c r="S43" s="158">
        <f t="shared" si="9"/>
        <v>0</v>
      </c>
      <c r="T43" s="158">
        <f t="shared" si="9"/>
        <v>0</v>
      </c>
      <c r="U43" s="158">
        <f t="shared" si="9"/>
        <v>0</v>
      </c>
      <c r="V43" s="158">
        <f t="shared" si="9"/>
        <v>0</v>
      </c>
      <c r="W43" s="158">
        <f t="shared" si="9"/>
        <v>0</v>
      </c>
      <c r="X43" s="158">
        <f t="shared" si="9"/>
        <v>0</v>
      </c>
      <c r="Y43" s="158">
        <f t="shared" si="9"/>
        <v>1285003.44</v>
      </c>
      <c r="Z43" s="158">
        <f t="shared" si="9"/>
        <v>1285003.44</v>
      </c>
      <c r="AA43" s="158">
        <f t="shared" si="8"/>
        <v>47.917451242911966</v>
      </c>
      <c r="AB43" s="255"/>
      <c r="AC43" s="255"/>
      <c r="AD43" s="255"/>
      <c r="AE43" s="255"/>
    </row>
    <row r="44" spans="1:255" x14ac:dyDescent="0.25">
      <c r="A44" s="40" t="s">
        <v>31</v>
      </c>
      <c r="B44" s="216"/>
      <c r="C44" s="216"/>
      <c r="D44" s="147" t="s">
        <v>146</v>
      </c>
      <c r="E44" s="147" t="s">
        <v>130</v>
      </c>
      <c r="F44" s="147" t="s">
        <v>88</v>
      </c>
      <c r="G44" s="147" t="s">
        <v>147</v>
      </c>
      <c r="H44" s="64" t="s">
        <v>30</v>
      </c>
      <c r="I44" s="5" t="s">
        <v>32</v>
      </c>
      <c r="J44" s="5"/>
      <c r="K44" s="64"/>
      <c r="L44" s="147"/>
      <c r="M44" s="147"/>
      <c r="N44" s="147"/>
      <c r="O44" s="146"/>
      <c r="P44" s="158">
        <f t="shared" si="9"/>
        <v>2681702.3999999999</v>
      </c>
      <c r="Q44" s="158">
        <f t="shared" si="9"/>
        <v>0</v>
      </c>
      <c r="R44" s="158">
        <f t="shared" si="9"/>
        <v>0</v>
      </c>
      <c r="S44" s="158">
        <f t="shared" si="9"/>
        <v>0</v>
      </c>
      <c r="T44" s="158">
        <f t="shared" si="9"/>
        <v>0</v>
      </c>
      <c r="U44" s="158">
        <f t="shared" si="9"/>
        <v>0</v>
      </c>
      <c r="V44" s="158">
        <f t="shared" si="9"/>
        <v>0</v>
      </c>
      <c r="W44" s="158">
        <f t="shared" si="9"/>
        <v>0</v>
      </c>
      <c r="X44" s="158">
        <f t="shared" si="9"/>
        <v>0</v>
      </c>
      <c r="Y44" s="158">
        <f t="shared" si="9"/>
        <v>1285003.44</v>
      </c>
      <c r="Z44" s="158">
        <f t="shared" si="9"/>
        <v>1285003.44</v>
      </c>
      <c r="AA44" s="158">
        <f t="shared" si="8"/>
        <v>47.917451242911966</v>
      </c>
      <c r="AB44" s="255"/>
      <c r="AC44" s="255"/>
      <c r="AD44" s="255"/>
      <c r="AE44" s="255"/>
    </row>
    <row r="45" spans="1:255" ht="48" x14ac:dyDescent="0.25">
      <c r="A45" s="168" t="s">
        <v>153</v>
      </c>
      <c r="B45" s="216"/>
      <c r="C45" s="216"/>
      <c r="D45" s="147" t="s">
        <v>146</v>
      </c>
      <c r="E45" s="147" t="s">
        <v>130</v>
      </c>
      <c r="F45" s="147" t="s">
        <v>88</v>
      </c>
      <c r="G45" s="147" t="s">
        <v>147</v>
      </c>
      <c r="H45" s="64" t="s">
        <v>30</v>
      </c>
      <c r="I45" s="5" t="s">
        <v>32</v>
      </c>
      <c r="J45" s="5" t="s">
        <v>67</v>
      </c>
      <c r="K45" s="64"/>
      <c r="L45" s="147"/>
      <c r="M45" s="147"/>
      <c r="N45" s="147"/>
      <c r="O45" s="146"/>
      <c r="P45" s="158">
        <f t="shared" si="9"/>
        <v>2681702.3999999999</v>
      </c>
      <c r="Q45" s="158">
        <f t="shared" si="9"/>
        <v>0</v>
      </c>
      <c r="R45" s="158">
        <f t="shared" si="9"/>
        <v>0</v>
      </c>
      <c r="S45" s="158">
        <f t="shared" si="9"/>
        <v>0</v>
      </c>
      <c r="T45" s="158">
        <f t="shared" si="9"/>
        <v>0</v>
      </c>
      <c r="U45" s="158">
        <f t="shared" si="9"/>
        <v>0</v>
      </c>
      <c r="V45" s="158">
        <f t="shared" si="9"/>
        <v>0</v>
      </c>
      <c r="W45" s="158">
        <f t="shared" si="9"/>
        <v>0</v>
      </c>
      <c r="X45" s="158">
        <f t="shared" si="9"/>
        <v>0</v>
      </c>
      <c r="Y45" s="158">
        <f t="shared" si="9"/>
        <v>1285003.44</v>
      </c>
      <c r="Z45" s="158">
        <f t="shared" si="9"/>
        <v>1285003.44</v>
      </c>
      <c r="AA45" s="158">
        <f t="shared" si="8"/>
        <v>47.917451242911966</v>
      </c>
      <c r="AB45" s="255"/>
      <c r="AC45" s="255"/>
      <c r="AD45" s="255"/>
      <c r="AE45" s="255"/>
    </row>
    <row r="46" spans="1:255" ht="24" x14ac:dyDescent="0.25">
      <c r="A46" s="215" t="s">
        <v>25</v>
      </c>
      <c r="B46" s="216"/>
      <c r="C46" s="216"/>
      <c r="D46" s="147" t="s">
        <v>146</v>
      </c>
      <c r="E46" s="147" t="s">
        <v>130</v>
      </c>
      <c r="F46" s="147" t="s">
        <v>88</v>
      </c>
      <c r="G46" s="147" t="s">
        <v>147</v>
      </c>
      <c r="H46" s="64" t="s">
        <v>30</v>
      </c>
      <c r="I46" s="5" t="s">
        <v>32</v>
      </c>
      <c r="J46" s="5" t="s">
        <v>67</v>
      </c>
      <c r="K46" s="64" t="s">
        <v>40</v>
      </c>
      <c r="L46" s="147"/>
      <c r="M46" s="147"/>
      <c r="N46" s="147"/>
      <c r="O46" s="146"/>
      <c r="P46" s="158">
        <f t="shared" si="9"/>
        <v>2681702.3999999999</v>
      </c>
      <c r="Q46" s="158">
        <f t="shared" si="9"/>
        <v>0</v>
      </c>
      <c r="R46" s="158">
        <f t="shared" si="9"/>
        <v>0</v>
      </c>
      <c r="S46" s="158">
        <f t="shared" si="9"/>
        <v>0</v>
      </c>
      <c r="T46" s="158">
        <f t="shared" si="9"/>
        <v>0</v>
      </c>
      <c r="U46" s="158">
        <f t="shared" si="9"/>
        <v>0</v>
      </c>
      <c r="V46" s="158">
        <f t="shared" si="9"/>
        <v>0</v>
      </c>
      <c r="W46" s="158">
        <f t="shared" si="9"/>
        <v>0</v>
      </c>
      <c r="X46" s="158">
        <f t="shared" si="9"/>
        <v>0</v>
      </c>
      <c r="Y46" s="158">
        <f t="shared" si="9"/>
        <v>1285003.44</v>
      </c>
      <c r="Z46" s="158">
        <f t="shared" si="9"/>
        <v>1285003.44</v>
      </c>
      <c r="AA46" s="158">
        <f t="shared" si="8"/>
        <v>47.917451242911966</v>
      </c>
      <c r="AB46" s="255"/>
      <c r="AC46" s="255"/>
      <c r="AD46" s="255"/>
      <c r="AE46" s="255"/>
    </row>
    <row r="47" spans="1:255" x14ac:dyDescent="0.25">
      <c r="A47" s="215" t="s">
        <v>26</v>
      </c>
      <c r="B47" s="216"/>
      <c r="C47" s="216"/>
      <c r="D47" s="147" t="s">
        <v>146</v>
      </c>
      <c r="E47" s="147" t="s">
        <v>130</v>
      </c>
      <c r="F47" s="147" t="s">
        <v>88</v>
      </c>
      <c r="G47" s="147" t="s">
        <v>147</v>
      </c>
      <c r="H47" s="64" t="s">
        <v>30</v>
      </c>
      <c r="I47" s="5" t="s">
        <v>32</v>
      </c>
      <c r="J47" s="5" t="s">
        <v>67</v>
      </c>
      <c r="K47" s="64" t="s">
        <v>36</v>
      </c>
      <c r="L47" s="147"/>
      <c r="M47" s="147"/>
      <c r="N47" s="147"/>
      <c r="O47" s="146"/>
      <c r="P47" s="158">
        <f t="shared" si="9"/>
        <v>2681702.3999999999</v>
      </c>
      <c r="Q47" s="158">
        <f t="shared" si="9"/>
        <v>0</v>
      </c>
      <c r="R47" s="158">
        <f t="shared" si="9"/>
        <v>0</v>
      </c>
      <c r="S47" s="158">
        <f t="shared" si="9"/>
        <v>0</v>
      </c>
      <c r="T47" s="158">
        <f t="shared" si="9"/>
        <v>0</v>
      </c>
      <c r="U47" s="158">
        <f t="shared" si="9"/>
        <v>0</v>
      </c>
      <c r="V47" s="158">
        <f t="shared" si="9"/>
        <v>0</v>
      </c>
      <c r="W47" s="158">
        <f t="shared" si="9"/>
        <v>0</v>
      </c>
      <c r="X47" s="158">
        <f t="shared" si="9"/>
        <v>0</v>
      </c>
      <c r="Y47" s="158">
        <f t="shared" si="9"/>
        <v>1285003.44</v>
      </c>
      <c r="Z47" s="158">
        <f t="shared" si="9"/>
        <v>1285003.44</v>
      </c>
      <c r="AA47" s="158">
        <f t="shared" si="8"/>
        <v>47.917451242911966</v>
      </c>
      <c r="AB47" s="255"/>
      <c r="AC47" s="255"/>
      <c r="AD47" s="255"/>
      <c r="AE47" s="255"/>
    </row>
    <row r="48" spans="1:255" ht="24" x14ac:dyDescent="0.25">
      <c r="A48" s="216" t="s">
        <v>156</v>
      </c>
      <c r="B48" s="216"/>
      <c r="C48" s="216"/>
      <c r="D48" s="145" t="s">
        <v>146</v>
      </c>
      <c r="E48" s="145" t="s">
        <v>130</v>
      </c>
      <c r="F48" s="145" t="s">
        <v>88</v>
      </c>
      <c r="G48" s="145" t="s">
        <v>147</v>
      </c>
      <c r="H48" s="62" t="s">
        <v>30</v>
      </c>
      <c r="I48" s="59" t="s">
        <v>32</v>
      </c>
      <c r="J48" s="59" t="s">
        <v>67</v>
      </c>
      <c r="K48" s="62"/>
      <c r="L48" s="147"/>
      <c r="M48" s="147"/>
      <c r="N48" s="147"/>
      <c r="O48" s="146"/>
      <c r="P48" s="158">
        <f t="shared" si="9"/>
        <v>2681702.3999999999</v>
      </c>
      <c r="Q48" s="158">
        <f t="shared" si="9"/>
        <v>0</v>
      </c>
      <c r="R48" s="158">
        <f t="shared" si="9"/>
        <v>0</v>
      </c>
      <c r="S48" s="158">
        <f t="shared" si="9"/>
        <v>0</v>
      </c>
      <c r="T48" s="158">
        <f t="shared" si="9"/>
        <v>0</v>
      </c>
      <c r="U48" s="158">
        <f t="shared" si="9"/>
        <v>0</v>
      </c>
      <c r="V48" s="158">
        <f t="shared" si="9"/>
        <v>0</v>
      </c>
      <c r="W48" s="158">
        <f t="shared" si="9"/>
        <v>0</v>
      </c>
      <c r="X48" s="158">
        <f t="shared" si="9"/>
        <v>0</v>
      </c>
      <c r="Y48" s="158">
        <f t="shared" si="9"/>
        <v>1285003.44</v>
      </c>
      <c r="Z48" s="158">
        <f t="shared" si="9"/>
        <v>1285003.44</v>
      </c>
      <c r="AA48" s="158">
        <f t="shared" si="8"/>
        <v>47.917451242911966</v>
      </c>
      <c r="AB48" s="255"/>
      <c r="AC48" s="255"/>
      <c r="AD48" s="255"/>
      <c r="AE48" s="255"/>
    </row>
    <row r="49" spans="1:32" ht="24" x14ac:dyDescent="0.25">
      <c r="A49" s="101" t="s">
        <v>157</v>
      </c>
      <c r="B49" s="216"/>
      <c r="C49" s="216"/>
      <c r="D49" s="147" t="s">
        <v>146</v>
      </c>
      <c r="E49" s="147" t="s">
        <v>130</v>
      </c>
      <c r="F49" s="147" t="s">
        <v>88</v>
      </c>
      <c r="G49" s="147" t="s">
        <v>147</v>
      </c>
      <c r="H49" s="64" t="s">
        <v>30</v>
      </c>
      <c r="I49" s="5" t="s">
        <v>32</v>
      </c>
      <c r="J49" s="5" t="s">
        <v>67</v>
      </c>
      <c r="K49" s="64" t="s">
        <v>36</v>
      </c>
      <c r="L49" s="147"/>
      <c r="M49" s="212" t="s">
        <v>158</v>
      </c>
      <c r="N49" s="147" t="s">
        <v>96</v>
      </c>
      <c r="O49" s="146"/>
      <c r="P49" s="158">
        <v>2681702.3999999999</v>
      </c>
      <c r="Q49" s="117"/>
      <c r="R49" s="117"/>
      <c r="S49" s="117"/>
      <c r="T49" s="117"/>
      <c r="Y49" s="211">
        <v>1285003.44</v>
      </c>
      <c r="Z49" s="211">
        <v>1285003.44</v>
      </c>
      <c r="AA49" s="158">
        <f t="shared" si="8"/>
        <v>47.917451242911966</v>
      </c>
      <c r="AB49" s="256"/>
      <c r="AC49" s="256"/>
      <c r="AD49" s="256"/>
      <c r="AE49" s="256"/>
    </row>
    <row r="50" spans="1:32" ht="15" x14ac:dyDescent="0.25">
      <c r="A50" s="156" t="s">
        <v>82</v>
      </c>
      <c r="B50" s="157"/>
      <c r="C50" s="157"/>
      <c r="D50" s="145" t="s">
        <v>146</v>
      </c>
      <c r="E50" s="145" t="s">
        <v>130</v>
      </c>
      <c r="F50" s="145" t="s">
        <v>88</v>
      </c>
      <c r="G50" s="145" t="s">
        <v>147</v>
      </c>
      <c r="H50" s="145">
        <v>10</v>
      </c>
      <c r="I50" s="145"/>
      <c r="J50" s="145"/>
      <c r="K50" s="145"/>
      <c r="L50" s="145"/>
      <c r="M50" s="145"/>
      <c r="N50" s="145"/>
      <c r="O50" s="158">
        <f>O51</f>
        <v>13352625</v>
      </c>
      <c r="P50" s="158">
        <f>P51</f>
        <v>9870333</v>
      </c>
      <c r="Q50" s="158">
        <f t="shared" ref="Q50:Z50" si="10">Q51</f>
        <v>0</v>
      </c>
      <c r="R50" s="158">
        <f t="shared" si="10"/>
        <v>0</v>
      </c>
      <c r="S50" s="158">
        <f t="shared" si="10"/>
        <v>0</v>
      </c>
      <c r="T50" s="158">
        <f t="shared" si="10"/>
        <v>0</v>
      </c>
      <c r="U50" s="158">
        <f t="shared" si="10"/>
        <v>0</v>
      </c>
      <c r="V50" s="158">
        <f t="shared" si="10"/>
        <v>0</v>
      </c>
      <c r="W50" s="158">
        <f t="shared" si="10"/>
        <v>0</v>
      </c>
      <c r="X50" s="158">
        <f t="shared" si="10"/>
        <v>0</v>
      </c>
      <c r="Y50" s="158">
        <f t="shared" si="10"/>
        <v>9870333</v>
      </c>
      <c r="Z50" s="158">
        <f t="shared" si="10"/>
        <v>9870333</v>
      </c>
      <c r="AA50" s="158">
        <f t="shared" si="8"/>
        <v>100</v>
      </c>
      <c r="AB50" s="208"/>
      <c r="AC50" s="208"/>
      <c r="AD50" s="208"/>
      <c r="AE50" s="208"/>
      <c r="AF50" s="208"/>
    </row>
    <row r="51" spans="1:32" ht="15" x14ac:dyDescent="0.25">
      <c r="A51" s="156" t="s">
        <v>85</v>
      </c>
      <c r="B51" s="157"/>
      <c r="C51" s="157"/>
      <c r="D51" s="145" t="s">
        <v>146</v>
      </c>
      <c r="E51" s="145" t="s">
        <v>130</v>
      </c>
      <c r="F51" s="145" t="s">
        <v>88</v>
      </c>
      <c r="G51" s="145" t="s">
        <v>147</v>
      </c>
      <c r="H51" s="145">
        <v>10</v>
      </c>
      <c r="I51" s="145" t="s">
        <v>86</v>
      </c>
      <c r="J51" s="145"/>
      <c r="K51" s="145"/>
      <c r="L51" s="145"/>
      <c r="M51" s="145"/>
      <c r="N51" s="145"/>
      <c r="O51" s="158">
        <f>O52+O56</f>
        <v>13352625</v>
      </c>
      <c r="P51" s="158">
        <f>P52+P56</f>
        <v>9870333</v>
      </c>
      <c r="Q51" s="158">
        <f t="shared" ref="Q51:Z51" si="11">Q52+Q56</f>
        <v>0</v>
      </c>
      <c r="R51" s="158">
        <f t="shared" si="11"/>
        <v>0</v>
      </c>
      <c r="S51" s="158">
        <f t="shared" si="11"/>
        <v>0</v>
      </c>
      <c r="T51" s="158">
        <f t="shared" si="11"/>
        <v>0</v>
      </c>
      <c r="U51" s="158">
        <f t="shared" si="11"/>
        <v>0</v>
      </c>
      <c r="V51" s="158">
        <f t="shared" si="11"/>
        <v>0</v>
      </c>
      <c r="W51" s="158">
        <f t="shared" si="11"/>
        <v>0</v>
      </c>
      <c r="X51" s="158">
        <f t="shared" si="11"/>
        <v>0</v>
      </c>
      <c r="Y51" s="158">
        <f t="shared" si="11"/>
        <v>9870333</v>
      </c>
      <c r="Z51" s="158">
        <f t="shared" si="11"/>
        <v>9870333</v>
      </c>
      <c r="AA51" s="158">
        <f t="shared" si="8"/>
        <v>100</v>
      </c>
      <c r="AB51" s="208"/>
      <c r="AC51" s="208"/>
      <c r="AD51" s="208"/>
      <c r="AE51" s="208"/>
      <c r="AF51" s="208"/>
    </row>
    <row r="52" spans="1:32" ht="48" hidden="1" x14ac:dyDescent="0.25">
      <c r="A52" s="156" t="s">
        <v>87</v>
      </c>
      <c r="B52" s="157"/>
      <c r="C52" s="157"/>
      <c r="D52" s="145" t="s">
        <v>83</v>
      </c>
      <c r="E52" s="145" t="s">
        <v>84</v>
      </c>
      <c r="F52" s="145" t="s">
        <v>88</v>
      </c>
      <c r="G52" s="145" t="s">
        <v>29</v>
      </c>
      <c r="H52" s="145">
        <v>10</v>
      </c>
      <c r="I52" s="145" t="s">
        <v>86</v>
      </c>
      <c r="J52" s="145" t="s">
        <v>89</v>
      </c>
      <c r="K52" s="145"/>
      <c r="L52" s="145"/>
      <c r="M52" s="145"/>
      <c r="N52" s="145"/>
      <c r="O52" s="63">
        <f t="shared" ref="O52:O54" si="12">O53</f>
        <v>8901750</v>
      </c>
      <c r="P52" s="146"/>
      <c r="Q52" s="117"/>
      <c r="R52" s="117"/>
      <c r="S52" s="117"/>
      <c r="T52" s="117"/>
      <c r="Y52" s="158"/>
      <c r="Z52" s="115"/>
      <c r="AA52" s="158" t="e">
        <f t="shared" si="8"/>
        <v>#DIV/0!</v>
      </c>
      <c r="AB52" s="253"/>
      <c r="AC52" s="253"/>
      <c r="AD52" s="253"/>
      <c r="AE52" s="253"/>
    </row>
    <row r="53" spans="1:32" ht="24" hidden="1" x14ac:dyDescent="0.25">
      <c r="A53" s="215" t="s">
        <v>25</v>
      </c>
      <c r="B53" s="159"/>
      <c r="C53" s="159"/>
      <c r="D53" s="147" t="s">
        <v>83</v>
      </c>
      <c r="E53" s="147" t="s">
        <v>84</v>
      </c>
      <c r="F53" s="147" t="s">
        <v>88</v>
      </c>
      <c r="G53" s="147" t="s">
        <v>29</v>
      </c>
      <c r="H53" s="147">
        <v>10</v>
      </c>
      <c r="I53" s="147" t="s">
        <v>86</v>
      </c>
      <c r="J53" s="147" t="s">
        <v>89</v>
      </c>
      <c r="K53" s="147" t="s">
        <v>40</v>
      </c>
      <c r="L53" s="147"/>
      <c r="M53" s="147"/>
      <c r="N53" s="147"/>
      <c r="O53" s="66">
        <f t="shared" si="12"/>
        <v>8901750</v>
      </c>
      <c r="P53" s="146"/>
      <c r="Q53" s="117"/>
      <c r="R53" s="117"/>
      <c r="S53" s="117"/>
      <c r="T53" s="117"/>
      <c r="Y53" s="158"/>
      <c r="Z53" s="115"/>
      <c r="AA53" s="158" t="e">
        <f t="shared" si="8"/>
        <v>#DIV/0!</v>
      </c>
      <c r="AB53" s="253"/>
      <c r="AC53" s="253"/>
      <c r="AD53" s="253"/>
      <c r="AE53" s="253"/>
    </row>
    <row r="54" spans="1:32" ht="14.25" hidden="1" x14ac:dyDescent="0.25">
      <c r="A54" s="215" t="s">
        <v>26</v>
      </c>
      <c r="B54" s="159"/>
      <c r="C54" s="159"/>
      <c r="D54" s="147" t="s">
        <v>83</v>
      </c>
      <c r="E54" s="147" t="s">
        <v>84</v>
      </c>
      <c r="F54" s="147" t="s">
        <v>88</v>
      </c>
      <c r="G54" s="147" t="s">
        <v>29</v>
      </c>
      <c r="H54" s="147">
        <v>10</v>
      </c>
      <c r="I54" s="147" t="s">
        <v>86</v>
      </c>
      <c r="J54" s="147" t="s">
        <v>89</v>
      </c>
      <c r="K54" s="147" t="s">
        <v>36</v>
      </c>
      <c r="L54" s="147"/>
      <c r="M54" s="147"/>
      <c r="N54" s="147"/>
      <c r="O54" s="66">
        <f t="shared" si="12"/>
        <v>8901750</v>
      </c>
      <c r="P54" s="146"/>
      <c r="Q54" s="117"/>
      <c r="R54" s="117"/>
      <c r="S54" s="117"/>
      <c r="T54" s="117"/>
      <c r="Y54" s="158"/>
      <c r="Z54" s="115"/>
      <c r="AA54" s="158" t="e">
        <f t="shared" si="8"/>
        <v>#DIV/0!</v>
      </c>
      <c r="AB54" s="253"/>
      <c r="AC54" s="253"/>
      <c r="AD54" s="253"/>
      <c r="AE54" s="253"/>
    </row>
    <row r="55" spans="1:32" ht="48" hidden="1" x14ac:dyDescent="0.25">
      <c r="A55" s="177" t="s">
        <v>90</v>
      </c>
      <c r="B55" s="178"/>
      <c r="C55" s="178"/>
      <c r="D55" s="179"/>
      <c r="E55" s="179"/>
      <c r="F55" s="179"/>
      <c r="G55" s="179"/>
      <c r="H55" s="179"/>
      <c r="I55" s="179"/>
      <c r="J55" s="179"/>
      <c r="K55" s="179"/>
      <c r="L55" s="180" t="s">
        <v>91</v>
      </c>
      <c r="M55" s="179" t="s">
        <v>92</v>
      </c>
      <c r="N55" s="179" t="s">
        <v>73</v>
      </c>
      <c r="O55" s="146">
        <v>8901750</v>
      </c>
      <c r="P55" s="146"/>
      <c r="Q55" s="181"/>
      <c r="R55" s="181"/>
      <c r="S55" s="181"/>
      <c r="T55" s="117"/>
      <c r="Y55" s="158"/>
      <c r="Z55" s="115"/>
      <c r="AA55" s="158" t="e">
        <f t="shared" si="8"/>
        <v>#DIV/0!</v>
      </c>
      <c r="AB55" s="253"/>
      <c r="AC55" s="253"/>
      <c r="AD55" s="253"/>
      <c r="AE55" s="253"/>
    </row>
    <row r="56" spans="1:32" ht="63" customHeight="1" x14ac:dyDescent="0.25">
      <c r="A56" s="156" t="s">
        <v>93</v>
      </c>
      <c r="B56" s="157"/>
      <c r="C56" s="157"/>
      <c r="D56" s="145" t="s">
        <v>146</v>
      </c>
      <c r="E56" s="145" t="s">
        <v>130</v>
      </c>
      <c r="F56" s="145" t="s">
        <v>88</v>
      </c>
      <c r="G56" s="145" t="s">
        <v>147</v>
      </c>
      <c r="H56" s="145">
        <v>10</v>
      </c>
      <c r="I56" s="145" t="s">
        <v>86</v>
      </c>
      <c r="J56" s="59" t="s">
        <v>94</v>
      </c>
      <c r="K56" s="145"/>
      <c r="L56" s="145"/>
      <c r="M56" s="145"/>
      <c r="N56" s="145"/>
      <c r="O56" s="63">
        <f t="shared" ref="O56:Z58" si="13">O57</f>
        <v>4450875</v>
      </c>
      <c r="P56" s="63">
        <f t="shared" si="13"/>
        <v>9870333</v>
      </c>
      <c r="Q56" s="63">
        <f t="shared" si="13"/>
        <v>0</v>
      </c>
      <c r="R56" s="63">
        <f t="shared" si="13"/>
        <v>0</v>
      </c>
      <c r="S56" s="63">
        <f t="shared" si="13"/>
        <v>0</v>
      </c>
      <c r="T56" s="63">
        <f t="shared" si="13"/>
        <v>0</v>
      </c>
      <c r="U56" s="63">
        <f t="shared" si="13"/>
        <v>0</v>
      </c>
      <c r="V56" s="63">
        <f t="shared" si="13"/>
        <v>0</v>
      </c>
      <c r="W56" s="63">
        <f t="shared" si="13"/>
        <v>0</v>
      </c>
      <c r="X56" s="63">
        <f t="shared" si="13"/>
        <v>0</v>
      </c>
      <c r="Y56" s="63">
        <f t="shared" si="13"/>
        <v>9870333</v>
      </c>
      <c r="Z56" s="63">
        <f t="shared" si="13"/>
        <v>9870333</v>
      </c>
      <c r="AA56" s="158">
        <f t="shared" si="8"/>
        <v>100</v>
      </c>
      <c r="AB56" s="209"/>
      <c r="AC56" s="209"/>
      <c r="AD56" s="209"/>
      <c r="AE56" s="209"/>
      <c r="AF56" s="209"/>
    </row>
    <row r="57" spans="1:32" ht="24.75" customHeight="1" x14ac:dyDescent="0.25">
      <c r="A57" s="215" t="s">
        <v>25</v>
      </c>
      <c r="B57" s="159"/>
      <c r="C57" s="159"/>
      <c r="D57" s="147" t="s">
        <v>146</v>
      </c>
      <c r="E57" s="147" t="s">
        <v>130</v>
      </c>
      <c r="F57" s="147" t="s">
        <v>88</v>
      </c>
      <c r="G57" s="147" t="s">
        <v>147</v>
      </c>
      <c r="H57" s="147">
        <v>10</v>
      </c>
      <c r="I57" s="147" t="s">
        <v>86</v>
      </c>
      <c r="J57" s="5" t="s">
        <v>94</v>
      </c>
      <c r="K57" s="147" t="s">
        <v>40</v>
      </c>
      <c r="L57" s="147"/>
      <c r="M57" s="147"/>
      <c r="N57" s="147"/>
      <c r="O57" s="66">
        <f t="shared" si="13"/>
        <v>4450875</v>
      </c>
      <c r="P57" s="66">
        <f t="shared" si="13"/>
        <v>9870333</v>
      </c>
      <c r="Q57" s="66">
        <f t="shared" si="13"/>
        <v>0</v>
      </c>
      <c r="R57" s="66">
        <f t="shared" si="13"/>
        <v>0</v>
      </c>
      <c r="S57" s="66">
        <f t="shared" si="13"/>
        <v>0</v>
      </c>
      <c r="T57" s="66">
        <f t="shared" si="13"/>
        <v>0</v>
      </c>
      <c r="U57" s="66">
        <f t="shared" si="13"/>
        <v>0</v>
      </c>
      <c r="V57" s="66">
        <f t="shared" si="13"/>
        <v>0</v>
      </c>
      <c r="W57" s="66">
        <f t="shared" si="13"/>
        <v>0</v>
      </c>
      <c r="X57" s="66">
        <f t="shared" si="13"/>
        <v>0</v>
      </c>
      <c r="Y57" s="66">
        <f t="shared" si="13"/>
        <v>9870333</v>
      </c>
      <c r="Z57" s="66">
        <f t="shared" si="13"/>
        <v>9870333</v>
      </c>
      <c r="AA57" s="158">
        <f t="shared" si="8"/>
        <v>100</v>
      </c>
      <c r="AB57" s="210"/>
      <c r="AC57" s="210"/>
      <c r="AD57" s="210"/>
      <c r="AE57" s="210"/>
      <c r="AF57" s="210"/>
    </row>
    <row r="58" spans="1:32" ht="14.25" x14ac:dyDescent="0.25">
      <c r="A58" s="215" t="s">
        <v>26</v>
      </c>
      <c r="B58" s="159"/>
      <c r="C58" s="159"/>
      <c r="D58" s="147" t="s">
        <v>146</v>
      </c>
      <c r="E58" s="147" t="s">
        <v>130</v>
      </c>
      <c r="F58" s="147" t="s">
        <v>88</v>
      </c>
      <c r="G58" s="147" t="s">
        <v>147</v>
      </c>
      <c r="H58" s="147">
        <v>10</v>
      </c>
      <c r="I58" s="147" t="s">
        <v>86</v>
      </c>
      <c r="J58" s="5" t="s">
        <v>94</v>
      </c>
      <c r="K58" s="147" t="s">
        <v>36</v>
      </c>
      <c r="L58" s="147"/>
      <c r="M58" s="147"/>
      <c r="N58" s="147"/>
      <c r="O58" s="66">
        <f t="shared" si="13"/>
        <v>4450875</v>
      </c>
      <c r="P58" s="66">
        <f t="shared" si="13"/>
        <v>9870333</v>
      </c>
      <c r="Q58" s="66">
        <f t="shared" si="13"/>
        <v>0</v>
      </c>
      <c r="R58" s="66">
        <f t="shared" si="13"/>
        <v>0</v>
      </c>
      <c r="S58" s="66">
        <f t="shared" si="13"/>
        <v>0</v>
      </c>
      <c r="T58" s="66">
        <f t="shared" si="13"/>
        <v>0</v>
      </c>
      <c r="U58" s="66">
        <f t="shared" si="13"/>
        <v>0</v>
      </c>
      <c r="V58" s="66">
        <f t="shared" si="13"/>
        <v>0</v>
      </c>
      <c r="W58" s="66">
        <f t="shared" si="13"/>
        <v>0</v>
      </c>
      <c r="X58" s="66">
        <f t="shared" si="13"/>
        <v>0</v>
      </c>
      <c r="Y58" s="66">
        <f t="shared" si="13"/>
        <v>9870333</v>
      </c>
      <c r="Z58" s="66">
        <f t="shared" si="13"/>
        <v>9870333</v>
      </c>
      <c r="AA58" s="158">
        <f t="shared" si="8"/>
        <v>100</v>
      </c>
      <c r="AB58" s="210"/>
      <c r="AC58" s="210"/>
      <c r="AD58" s="210"/>
      <c r="AE58" s="210"/>
      <c r="AF58" s="210"/>
    </row>
    <row r="59" spans="1:32" ht="36.75" customHeight="1" x14ac:dyDescent="0.25">
      <c r="A59" s="177" t="s">
        <v>95</v>
      </c>
      <c r="B59" s="159"/>
      <c r="C59" s="159"/>
      <c r="D59" s="213" t="s">
        <v>146</v>
      </c>
      <c r="E59" s="213" t="s">
        <v>130</v>
      </c>
      <c r="F59" s="213" t="s">
        <v>88</v>
      </c>
      <c r="G59" s="213" t="s">
        <v>147</v>
      </c>
      <c r="H59" s="213">
        <v>10</v>
      </c>
      <c r="I59" s="213" t="s">
        <v>86</v>
      </c>
      <c r="J59" s="214" t="s">
        <v>94</v>
      </c>
      <c r="K59" s="213" t="s">
        <v>36</v>
      </c>
      <c r="L59" s="180" t="s">
        <v>91</v>
      </c>
      <c r="M59" s="179" t="s">
        <v>145</v>
      </c>
      <c r="N59" s="182" t="s">
        <v>96</v>
      </c>
      <c r="O59" s="183">
        <v>4450875</v>
      </c>
      <c r="P59" s="183">
        <v>9870333</v>
      </c>
      <c r="Q59" s="181"/>
      <c r="R59" s="181"/>
      <c r="S59" s="181"/>
      <c r="T59" s="117"/>
      <c r="U59" s="115"/>
      <c r="V59" s="115"/>
      <c r="W59" s="115"/>
      <c r="X59" s="115"/>
      <c r="Y59" s="183">
        <v>9870333</v>
      </c>
      <c r="Z59" s="211">
        <v>9870333</v>
      </c>
      <c r="AA59" s="158">
        <f t="shared" si="8"/>
        <v>100</v>
      </c>
      <c r="AB59" s="253"/>
      <c r="AC59" s="253"/>
      <c r="AD59" s="253"/>
      <c r="AE59" s="253"/>
    </row>
    <row r="60" spans="1:32" ht="25.5" x14ac:dyDescent="0.2">
      <c r="A60" s="220" t="s">
        <v>164</v>
      </c>
      <c r="B60" s="115"/>
      <c r="C60" s="115"/>
      <c r="D60" s="207" t="s">
        <v>86</v>
      </c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158">
        <f t="shared" ref="P60:X68" si="14">P61</f>
        <v>3118990.5</v>
      </c>
      <c r="Q60" s="158">
        <f t="shared" si="14"/>
        <v>0</v>
      </c>
      <c r="R60" s="158">
        <f t="shared" si="14"/>
        <v>0</v>
      </c>
      <c r="S60" s="158">
        <f t="shared" si="14"/>
        <v>0</v>
      </c>
      <c r="T60" s="158">
        <f t="shared" si="14"/>
        <v>0</v>
      </c>
      <c r="U60" s="158">
        <f t="shared" si="14"/>
        <v>0</v>
      </c>
      <c r="V60" s="158">
        <f t="shared" si="14"/>
        <v>0</v>
      </c>
      <c r="W60" s="158">
        <f t="shared" si="14"/>
        <v>0</v>
      </c>
      <c r="X60" s="158">
        <f t="shared" si="14"/>
        <v>0</v>
      </c>
      <c r="Y60" s="158"/>
      <c r="Z60" s="158"/>
      <c r="AA60" s="158">
        <f t="shared" si="8"/>
        <v>0</v>
      </c>
      <c r="AB60" s="208"/>
      <c r="AC60" s="208"/>
      <c r="AD60" s="208"/>
      <c r="AE60" s="208"/>
    </row>
    <row r="61" spans="1:32" ht="17.25" customHeight="1" x14ac:dyDescent="0.25">
      <c r="A61" s="219" t="s">
        <v>165</v>
      </c>
      <c r="B61" s="219" t="s">
        <v>86</v>
      </c>
      <c r="C61" s="219" t="s">
        <v>130</v>
      </c>
      <c r="D61" s="207" t="s">
        <v>86</v>
      </c>
      <c r="E61" s="221">
        <v>0</v>
      </c>
      <c r="F61" s="222"/>
      <c r="G61" s="219"/>
      <c r="H61" s="219"/>
      <c r="I61" s="219"/>
      <c r="J61" s="219"/>
      <c r="K61" s="219"/>
      <c r="L61" s="219"/>
      <c r="M61" s="219"/>
      <c r="N61" s="219"/>
      <c r="O61" s="219"/>
      <c r="P61" s="158">
        <f t="shared" si="14"/>
        <v>3118990.5</v>
      </c>
      <c r="Q61" s="158">
        <f t="shared" si="14"/>
        <v>0</v>
      </c>
      <c r="R61" s="158">
        <f t="shared" si="14"/>
        <v>0</v>
      </c>
      <c r="S61" s="158">
        <f t="shared" si="14"/>
        <v>0</v>
      </c>
      <c r="T61" s="158">
        <f t="shared" si="14"/>
        <v>0</v>
      </c>
      <c r="U61" s="158">
        <f t="shared" si="14"/>
        <v>0</v>
      </c>
      <c r="V61" s="158">
        <f t="shared" si="14"/>
        <v>0</v>
      </c>
      <c r="W61" s="158">
        <f t="shared" si="14"/>
        <v>0</v>
      </c>
      <c r="X61" s="158">
        <f t="shared" si="14"/>
        <v>0</v>
      </c>
      <c r="Y61" s="158"/>
      <c r="Z61" s="158"/>
      <c r="AA61" s="158">
        <f t="shared" si="8"/>
        <v>0</v>
      </c>
      <c r="AB61" s="208"/>
      <c r="AC61" s="208"/>
      <c r="AD61" s="208"/>
      <c r="AE61" s="208"/>
    </row>
    <row r="62" spans="1:32" ht="24" x14ac:dyDescent="0.25">
      <c r="A62" s="223" t="s">
        <v>166</v>
      </c>
      <c r="B62" s="219"/>
      <c r="C62" s="219"/>
      <c r="D62" s="207" t="s">
        <v>86</v>
      </c>
      <c r="E62" s="221">
        <v>0</v>
      </c>
      <c r="F62" s="221">
        <v>11</v>
      </c>
      <c r="G62" s="219"/>
      <c r="H62" s="219"/>
      <c r="I62" s="219"/>
      <c r="J62" s="219"/>
      <c r="K62" s="219"/>
      <c r="L62" s="219"/>
      <c r="M62" s="219"/>
      <c r="N62" s="219"/>
      <c r="O62" s="219"/>
      <c r="P62" s="158">
        <f t="shared" si="14"/>
        <v>3118990.5</v>
      </c>
      <c r="Q62" s="158">
        <f t="shared" si="14"/>
        <v>0</v>
      </c>
      <c r="R62" s="158">
        <f t="shared" si="14"/>
        <v>0</v>
      </c>
      <c r="S62" s="158">
        <f t="shared" si="14"/>
        <v>0</v>
      </c>
      <c r="T62" s="158">
        <f t="shared" si="14"/>
        <v>0</v>
      </c>
      <c r="U62" s="158">
        <f t="shared" si="14"/>
        <v>0</v>
      </c>
      <c r="V62" s="158">
        <f t="shared" si="14"/>
        <v>0</v>
      </c>
      <c r="W62" s="158">
        <f t="shared" si="14"/>
        <v>0</v>
      </c>
      <c r="X62" s="158">
        <f t="shared" si="14"/>
        <v>0</v>
      </c>
      <c r="Y62" s="158"/>
      <c r="Z62" s="158"/>
      <c r="AA62" s="158">
        <f t="shared" si="8"/>
        <v>0</v>
      </c>
      <c r="AB62" s="208"/>
      <c r="AC62" s="208"/>
      <c r="AD62" s="208"/>
      <c r="AE62" s="208"/>
    </row>
    <row r="63" spans="1:32" ht="24" x14ac:dyDescent="0.2">
      <c r="A63" s="224" t="s">
        <v>167</v>
      </c>
      <c r="B63" s="219"/>
      <c r="C63" s="219"/>
      <c r="D63" s="207" t="s">
        <v>86</v>
      </c>
      <c r="E63" s="221">
        <v>0</v>
      </c>
      <c r="F63" s="221">
        <v>11</v>
      </c>
      <c r="G63" s="225">
        <v>903</v>
      </c>
      <c r="H63" s="219"/>
      <c r="I63" s="219"/>
      <c r="J63" s="219"/>
      <c r="K63" s="219"/>
      <c r="L63" s="219"/>
      <c r="M63" s="219"/>
      <c r="N63" s="219"/>
      <c r="O63" s="219"/>
      <c r="P63" s="158">
        <f t="shared" si="14"/>
        <v>3118990.5</v>
      </c>
      <c r="Q63" s="158">
        <f t="shared" si="14"/>
        <v>0</v>
      </c>
      <c r="R63" s="158">
        <f t="shared" si="14"/>
        <v>0</v>
      </c>
      <c r="S63" s="158">
        <f t="shared" si="14"/>
        <v>0</v>
      </c>
      <c r="T63" s="158">
        <f t="shared" si="14"/>
        <v>0</v>
      </c>
      <c r="U63" s="158">
        <f t="shared" si="14"/>
        <v>0</v>
      </c>
      <c r="V63" s="158">
        <f t="shared" si="14"/>
        <v>0</v>
      </c>
      <c r="W63" s="158">
        <f t="shared" si="14"/>
        <v>0</v>
      </c>
      <c r="X63" s="158">
        <f t="shared" si="14"/>
        <v>0</v>
      </c>
      <c r="Y63" s="158"/>
      <c r="Z63" s="158"/>
      <c r="AA63" s="158">
        <f t="shared" si="8"/>
        <v>0</v>
      </c>
      <c r="AB63" s="208"/>
      <c r="AC63" s="208"/>
      <c r="AD63" s="208"/>
      <c r="AE63" s="208"/>
    </row>
    <row r="64" spans="1:32" x14ac:dyDescent="0.25">
      <c r="A64" s="219" t="s">
        <v>63</v>
      </c>
      <c r="B64" s="115"/>
      <c r="C64" s="115"/>
      <c r="D64" s="207" t="s">
        <v>86</v>
      </c>
      <c r="E64" s="221">
        <v>0</v>
      </c>
      <c r="F64" s="221">
        <v>11</v>
      </c>
      <c r="G64" s="225">
        <v>903</v>
      </c>
      <c r="H64" s="62" t="s">
        <v>64</v>
      </c>
      <c r="I64" s="219"/>
      <c r="J64" s="219"/>
      <c r="K64" s="219"/>
      <c r="L64" s="219"/>
      <c r="M64" s="219"/>
      <c r="N64" s="219"/>
      <c r="O64" s="219"/>
      <c r="P64" s="158">
        <f t="shared" si="14"/>
        <v>3118990.5</v>
      </c>
      <c r="Q64" s="158">
        <f t="shared" si="14"/>
        <v>0</v>
      </c>
      <c r="R64" s="158">
        <f t="shared" si="14"/>
        <v>0</v>
      </c>
      <c r="S64" s="158">
        <f t="shared" si="14"/>
        <v>0</v>
      </c>
      <c r="T64" s="158">
        <f t="shared" si="14"/>
        <v>0</v>
      </c>
      <c r="U64" s="158">
        <f t="shared" si="14"/>
        <v>0</v>
      </c>
      <c r="V64" s="158">
        <f t="shared" si="14"/>
        <v>0</v>
      </c>
      <c r="W64" s="158">
        <f t="shared" si="14"/>
        <v>0</v>
      </c>
      <c r="X64" s="158">
        <f t="shared" si="14"/>
        <v>0</v>
      </c>
      <c r="Y64" s="158"/>
      <c r="Z64" s="158"/>
      <c r="AA64" s="158">
        <f t="shared" si="8"/>
        <v>0</v>
      </c>
      <c r="AB64" s="208"/>
      <c r="AC64" s="208"/>
      <c r="AD64" s="208"/>
      <c r="AE64" s="208"/>
    </row>
    <row r="65" spans="1:31" x14ac:dyDescent="0.25">
      <c r="A65" s="219" t="s">
        <v>168</v>
      </c>
      <c r="B65" s="115"/>
      <c r="C65" s="115"/>
      <c r="D65" s="207" t="s">
        <v>86</v>
      </c>
      <c r="E65" s="221">
        <v>0</v>
      </c>
      <c r="F65" s="221">
        <v>11</v>
      </c>
      <c r="G65" s="225">
        <v>903</v>
      </c>
      <c r="H65" s="62" t="s">
        <v>64</v>
      </c>
      <c r="I65" s="59" t="s">
        <v>133</v>
      </c>
      <c r="J65" s="219"/>
      <c r="K65" s="219"/>
      <c r="L65" s="219"/>
      <c r="M65" s="219"/>
      <c r="N65" s="219"/>
      <c r="O65" s="219"/>
      <c r="P65" s="158">
        <f t="shared" si="14"/>
        <v>3118990.5</v>
      </c>
      <c r="Q65" s="158">
        <f t="shared" si="14"/>
        <v>0</v>
      </c>
      <c r="R65" s="158">
        <f t="shared" si="14"/>
        <v>0</v>
      </c>
      <c r="S65" s="158">
        <f t="shared" si="14"/>
        <v>0</v>
      </c>
      <c r="T65" s="158">
        <f t="shared" si="14"/>
        <v>0</v>
      </c>
      <c r="U65" s="158">
        <f t="shared" si="14"/>
        <v>0</v>
      </c>
      <c r="V65" s="158">
        <f t="shared" si="14"/>
        <v>0</v>
      </c>
      <c r="W65" s="158">
        <f t="shared" si="14"/>
        <v>0</v>
      </c>
      <c r="X65" s="158">
        <f t="shared" si="14"/>
        <v>0</v>
      </c>
      <c r="Y65" s="158"/>
      <c r="Z65" s="158"/>
      <c r="AA65" s="158">
        <f t="shared" si="8"/>
        <v>0</v>
      </c>
      <c r="AB65" s="208"/>
      <c r="AC65" s="208"/>
      <c r="AD65" s="208"/>
      <c r="AE65" s="208"/>
    </row>
    <row r="66" spans="1:31" ht="51" customHeight="1" x14ac:dyDescent="0.2">
      <c r="A66" s="226" t="s">
        <v>177</v>
      </c>
      <c r="B66" s="115"/>
      <c r="C66" s="115"/>
      <c r="D66" s="227" t="s">
        <v>86</v>
      </c>
      <c r="E66" s="228">
        <v>0</v>
      </c>
      <c r="F66" s="228">
        <v>11</v>
      </c>
      <c r="G66" s="229">
        <v>903</v>
      </c>
      <c r="H66" s="230" t="s">
        <v>64</v>
      </c>
      <c r="I66" s="231" t="s">
        <v>133</v>
      </c>
      <c r="J66" s="232" t="s">
        <v>67</v>
      </c>
      <c r="K66" s="233"/>
      <c r="L66" s="233"/>
      <c r="M66" s="233"/>
      <c r="N66" s="233"/>
      <c r="O66" s="233"/>
      <c r="P66" s="234">
        <f t="shared" si="14"/>
        <v>3118990.5</v>
      </c>
      <c r="Q66" s="234">
        <f t="shared" si="14"/>
        <v>0</v>
      </c>
      <c r="R66" s="234">
        <f t="shared" si="14"/>
        <v>0</v>
      </c>
      <c r="S66" s="234">
        <f t="shared" si="14"/>
        <v>0</v>
      </c>
      <c r="T66" s="234">
        <f t="shared" si="14"/>
        <v>0</v>
      </c>
      <c r="U66" s="234">
        <f t="shared" si="14"/>
        <v>0</v>
      </c>
      <c r="V66" s="234">
        <f t="shared" si="14"/>
        <v>0</v>
      </c>
      <c r="W66" s="234">
        <f t="shared" si="14"/>
        <v>0</v>
      </c>
      <c r="X66" s="234">
        <f t="shared" si="14"/>
        <v>0</v>
      </c>
      <c r="Y66" s="234"/>
      <c r="Z66" s="234"/>
      <c r="AA66" s="158">
        <f t="shared" si="8"/>
        <v>0</v>
      </c>
      <c r="AB66" s="257"/>
      <c r="AC66" s="257"/>
      <c r="AD66" s="257"/>
      <c r="AE66" s="257"/>
    </row>
    <row r="67" spans="1:31" ht="21" x14ac:dyDescent="0.15">
      <c r="A67" s="235" t="s">
        <v>25</v>
      </c>
      <c r="B67" s="115"/>
      <c r="C67" s="115"/>
      <c r="D67" s="227" t="s">
        <v>86</v>
      </c>
      <c r="E67" s="228">
        <v>0</v>
      </c>
      <c r="F67" s="228">
        <v>11</v>
      </c>
      <c r="G67" s="229">
        <v>903</v>
      </c>
      <c r="H67" s="230" t="s">
        <v>64</v>
      </c>
      <c r="I67" s="231" t="s">
        <v>133</v>
      </c>
      <c r="J67" s="232" t="s">
        <v>67</v>
      </c>
      <c r="K67" s="227" t="s">
        <v>40</v>
      </c>
      <c r="L67" s="233"/>
      <c r="M67" s="233"/>
      <c r="N67" s="233"/>
      <c r="O67" s="233"/>
      <c r="P67" s="236">
        <f t="shared" si="14"/>
        <v>3118990.5</v>
      </c>
      <c r="Q67" s="236">
        <f t="shared" si="14"/>
        <v>0</v>
      </c>
      <c r="R67" s="236">
        <f t="shared" si="14"/>
        <v>0</v>
      </c>
      <c r="S67" s="236">
        <f t="shared" si="14"/>
        <v>0</v>
      </c>
      <c r="T67" s="236">
        <f t="shared" si="14"/>
        <v>0</v>
      </c>
      <c r="U67" s="236">
        <f t="shared" si="14"/>
        <v>0</v>
      </c>
      <c r="V67" s="236">
        <f t="shared" si="14"/>
        <v>0</v>
      </c>
      <c r="W67" s="236">
        <f t="shared" si="14"/>
        <v>0</v>
      </c>
      <c r="X67" s="236">
        <f t="shared" si="14"/>
        <v>0</v>
      </c>
      <c r="Y67" s="236"/>
      <c r="Z67" s="236"/>
      <c r="AA67" s="158">
        <f t="shared" si="8"/>
        <v>0</v>
      </c>
      <c r="AB67" s="258"/>
      <c r="AC67" s="258"/>
      <c r="AD67" s="258"/>
      <c r="AE67" s="258"/>
    </row>
    <row r="68" spans="1:31" ht="78.75" x14ac:dyDescent="0.2">
      <c r="A68" s="237" t="s">
        <v>169</v>
      </c>
      <c r="B68" s="115"/>
      <c r="C68" s="115"/>
      <c r="D68" s="238" t="s">
        <v>86</v>
      </c>
      <c r="E68" s="239">
        <v>0</v>
      </c>
      <c r="F68" s="239">
        <v>11</v>
      </c>
      <c r="G68" s="240">
        <v>903</v>
      </c>
      <c r="H68" s="241" t="s">
        <v>64</v>
      </c>
      <c r="I68" s="242" t="s">
        <v>133</v>
      </c>
      <c r="J68" s="242" t="s">
        <v>67</v>
      </c>
      <c r="K68" s="238" t="s">
        <v>170</v>
      </c>
      <c r="L68" s="115"/>
      <c r="M68" s="115"/>
      <c r="N68" s="115"/>
      <c r="O68" s="115"/>
      <c r="P68" s="243">
        <f t="shared" si="14"/>
        <v>3118990.5</v>
      </c>
      <c r="Q68" s="243">
        <f t="shared" si="14"/>
        <v>0</v>
      </c>
      <c r="R68" s="243">
        <f t="shared" si="14"/>
        <v>0</v>
      </c>
      <c r="S68" s="243">
        <f t="shared" si="14"/>
        <v>0</v>
      </c>
      <c r="T68" s="243">
        <f t="shared" si="14"/>
        <v>0</v>
      </c>
      <c r="U68" s="243">
        <f t="shared" si="14"/>
        <v>0</v>
      </c>
      <c r="V68" s="243">
        <f t="shared" si="14"/>
        <v>0</v>
      </c>
      <c r="W68" s="243">
        <f t="shared" si="14"/>
        <v>0</v>
      </c>
      <c r="X68" s="243">
        <f t="shared" si="14"/>
        <v>0</v>
      </c>
      <c r="Y68" s="243"/>
      <c r="Z68" s="243"/>
      <c r="AA68" s="158">
        <f t="shared" si="8"/>
        <v>0</v>
      </c>
      <c r="AB68" s="259"/>
      <c r="AC68" s="259"/>
      <c r="AD68" s="259"/>
      <c r="AE68" s="259"/>
    </row>
    <row r="69" spans="1:31" ht="36" x14ac:dyDescent="0.25">
      <c r="A69" s="168" t="s">
        <v>159</v>
      </c>
      <c r="B69" s="115"/>
      <c r="C69" s="115"/>
      <c r="D69" s="238" t="s">
        <v>86</v>
      </c>
      <c r="E69" s="239">
        <v>0</v>
      </c>
      <c r="F69" s="239">
        <v>11</v>
      </c>
      <c r="G69" s="240">
        <v>903</v>
      </c>
      <c r="H69" s="241" t="s">
        <v>64</v>
      </c>
      <c r="I69" s="242" t="s">
        <v>133</v>
      </c>
      <c r="J69" s="242" t="s">
        <v>67</v>
      </c>
      <c r="K69" s="238" t="s">
        <v>170</v>
      </c>
      <c r="L69" s="179" t="s">
        <v>160</v>
      </c>
      <c r="M69" s="244" t="s">
        <v>161</v>
      </c>
      <c r="N69" s="179" t="s">
        <v>96</v>
      </c>
      <c r="O69" s="183"/>
      <c r="P69" s="183">
        <v>3118990.5</v>
      </c>
      <c r="Q69" s="245"/>
      <c r="R69" s="245"/>
      <c r="S69" s="245"/>
      <c r="T69" s="245"/>
      <c r="U69" s="136"/>
      <c r="V69" s="136"/>
      <c r="W69" s="136"/>
      <c r="X69" s="136"/>
      <c r="Y69" s="246"/>
      <c r="Z69" s="246"/>
      <c r="AA69" s="158">
        <f t="shared" si="8"/>
        <v>0</v>
      </c>
      <c r="AB69" s="260"/>
      <c r="AC69" s="260"/>
      <c r="AD69" s="260"/>
      <c r="AE69" s="260"/>
    </row>
  </sheetData>
  <mergeCells count="7">
    <mergeCell ref="A14:B14"/>
    <mergeCell ref="A34:B34"/>
    <mergeCell ref="A1:P1"/>
    <mergeCell ref="A2:P2"/>
    <mergeCell ref="Y3:Z3"/>
    <mergeCell ref="A12:B12"/>
    <mergeCell ref="A13:B13"/>
  </mergeCells>
  <pageMargins left="0.70866141732283472" right="0.31496062992125984" top="0.35433070866141736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</row>
    <row r="2" spans="1:250" ht="12" customHeight="1" x14ac:dyDescent="0.25">
      <c r="A2" s="270" t="s">
        <v>99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97</v>
      </c>
      <c r="Q4" s="6" t="s">
        <v>98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100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71" t="s">
        <v>63</v>
      </c>
      <c r="B37" s="271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64" t="s">
        <v>65</v>
      </c>
      <c r="B38" s="26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63" t="s">
        <v>66</v>
      </c>
      <c r="B39" s="26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64" t="s">
        <v>79</v>
      </c>
      <c r="B59" s="26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200" customFormat="1" x14ac:dyDescent="0.25">
      <c r="A63" s="264" t="s">
        <v>128</v>
      </c>
      <c r="B63" s="264"/>
      <c r="C63" s="57"/>
      <c r="D63" s="59" t="s">
        <v>83</v>
      </c>
      <c r="E63" s="59" t="s">
        <v>130</v>
      </c>
      <c r="F63" s="59" t="s">
        <v>131</v>
      </c>
      <c r="G63" s="59" t="s">
        <v>132</v>
      </c>
      <c r="H63" s="62"/>
      <c r="I63" s="59"/>
      <c r="J63" s="59"/>
      <c r="K63" s="62"/>
      <c r="L63" s="145"/>
      <c r="M63" s="145"/>
      <c r="N63" s="186"/>
      <c r="O63" s="158"/>
      <c r="P63" s="158"/>
      <c r="Q63" s="158">
        <f>Q64</f>
        <v>6584249</v>
      </c>
      <c r="R63" s="199"/>
      <c r="S63" s="199"/>
      <c r="T63" s="199"/>
      <c r="U63" s="158"/>
    </row>
    <row r="64" spans="1:250" s="200" customFormat="1" x14ac:dyDescent="0.25">
      <c r="A64" s="264" t="s">
        <v>129</v>
      </c>
      <c r="B64" s="264"/>
      <c r="C64" s="57"/>
      <c r="D64" s="59" t="s">
        <v>83</v>
      </c>
      <c r="E64" s="59" t="s">
        <v>130</v>
      </c>
      <c r="F64" s="59" t="s">
        <v>131</v>
      </c>
      <c r="G64" s="59" t="s">
        <v>132</v>
      </c>
      <c r="H64" s="62" t="s">
        <v>133</v>
      </c>
      <c r="I64" s="59"/>
      <c r="J64" s="59"/>
      <c r="K64" s="62"/>
      <c r="L64" s="145"/>
      <c r="M64" s="145"/>
      <c r="N64" s="186"/>
      <c r="O64" s="158"/>
      <c r="P64" s="158"/>
      <c r="Q64" s="158">
        <f>Q65</f>
        <v>6584249</v>
      </c>
      <c r="R64" s="199"/>
      <c r="S64" s="199"/>
      <c r="T64" s="19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130</v>
      </c>
      <c r="F65" s="5" t="s">
        <v>131</v>
      </c>
      <c r="G65" s="5" t="s">
        <v>29</v>
      </c>
      <c r="H65" s="64" t="s">
        <v>132</v>
      </c>
      <c r="I65" s="5" t="s">
        <v>133</v>
      </c>
      <c r="J65" s="5" t="s">
        <v>34</v>
      </c>
      <c r="K65" s="62"/>
      <c r="L65" s="147"/>
      <c r="M65" s="147"/>
      <c r="N65" s="187"/>
      <c r="O65" s="146"/>
      <c r="P65" s="146"/>
      <c r="Q65" s="63">
        <f t="shared" ref="Q65:Q66" si="12">Q66</f>
        <v>6584249</v>
      </c>
      <c r="R65" s="198"/>
      <c r="S65" s="198"/>
      <c r="T65" s="19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130</v>
      </c>
      <c r="F66" s="5" t="s">
        <v>131</v>
      </c>
      <c r="G66" s="5" t="s">
        <v>29</v>
      </c>
      <c r="H66" s="64" t="s">
        <v>132</v>
      </c>
      <c r="I66" s="5" t="s">
        <v>133</v>
      </c>
      <c r="J66" s="5" t="s">
        <v>34</v>
      </c>
      <c r="K66" s="64" t="s">
        <v>40</v>
      </c>
      <c r="L66" s="147"/>
      <c r="M66" s="147"/>
      <c r="N66" s="187"/>
      <c r="O66" s="146"/>
      <c r="P66" s="146"/>
      <c r="Q66" s="66">
        <f t="shared" si="12"/>
        <v>6584249</v>
      </c>
      <c r="R66" s="198"/>
      <c r="S66" s="198"/>
      <c r="T66" s="19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130</v>
      </c>
      <c r="F67" s="5" t="s">
        <v>131</v>
      </c>
      <c r="G67" s="5" t="s">
        <v>29</v>
      </c>
      <c r="H67" s="64" t="s">
        <v>132</v>
      </c>
      <c r="I67" s="5" t="s">
        <v>133</v>
      </c>
      <c r="J67" s="5" t="s">
        <v>34</v>
      </c>
      <c r="K67" s="64" t="s">
        <v>36</v>
      </c>
      <c r="L67" s="147"/>
      <c r="M67" s="147"/>
      <c r="N67" s="187"/>
      <c r="O67" s="146"/>
      <c r="P67" s="146"/>
      <c r="Q67" s="66">
        <f>Q68</f>
        <v>6584249</v>
      </c>
      <c r="R67" s="198"/>
      <c r="S67" s="198"/>
      <c r="T67" s="198"/>
      <c r="U67" s="66"/>
    </row>
    <row r="68" spans="1:21" ht="42" customHeight="1" x14ac:dyDescent="0.25">
      <c r="A68" s="44" t="s">
        <v>126</v>
      </c>
      <c r="B68" s="127"/>
      <c r="C68" s="127"/>
      <c r="D68" s="72" t="s">
        <v>83</v>
      </c>
      <c r="E68" s="71" t="s">
        <v>130</v>
      </c>
      <c r="F68" s="71" t="s">
        <v>131</v>
      </c>
      <c r="G68" s="71" t="s">
        <v>29</v>
      </c>
      <c r="H68" s="70" t="s">
        <v>132</v>
      </c>
      <c r="I68" s="71" t="s">
        <v>133</v>
      </c>
      <c r="J68" s="71" t="s">
        <v>34</v>
      </c>
      <c r="K68" s="70" t="s">
        <v>36</v>
      </c>
      <c r="L68" s="201"/>
      <c r="M68" s="201"/>
      <c r="N68" s="202"/>
      <c r="O68" s="203"/>
      <c r="P68" s="203"/>
      <c r="Q68" s="203">
        <v>6584249</v>
      </c>
      <c r="R68" s="204"/>
      <c r="S68" s="204"/>
      <c r="T68" s="204"/>
      <c r="U68" s="20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118</v>
      </c>
      <c r="N78" s="166" t="s">
        <v>117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4" customWidth="1"/>
    <col min="2" max="2" width="7.5703125" style="184" customWidth="1"/>
    <col min="3" max="3" width="14.7109375" style="184" customWidth="1"/>
    <col min="4" max="4" width="5.5703125" style="184" customWidth="1"/>
    <col min="5" max="5" width="22.42578125" style="184" customWidth="1"/>
    <col min="6" max="6" width="9.28515625" style="184" customWidth="1"/>
    <col min="7" max="7" width="8.7109375" style="184" customWidth="1"/>
    <col min="8" max="8" width="9.85546875" style="184" customWidth="1"/>
    <col min="9" max="9" width="7.7109375" style="184" customWidth="1"/>
    <col min="10" max="10" width="12.140625" style="184" customWidth="1"/>
    <col min="11" max="11" width="12.42578125" style="184" customWidth="1"/>
    <col min="12" max="12" width="10.7109375" style="184" customWidth="1"/>
    <col min="13" max="13" width="11.42578125" style="184" customWidth="1"/>
    <col min="14" max="14" width="12.85546875" style="184" customWidth="1"/>
    <col min="15" max="15" width="11.85546875" style="184" customWidth="1"/>
    <col min="16" max="16384" width="9.140625" style="184"/>
  </cols>
  <sheetData>
    <row r="1" spans="1:15" x14ac:dyDescent="0.25">
      <c r="J1" s="275"/>
      <c r="K1" s="275"/>
      <c r="L1" s="275"/>
      <c r="M1" s="275" t="s">
        <v>101</v>
      </c>
      <c r="N1" s="275"/>
      <c r="O1" s="275"/>
    </row>
    <row r="2" spans="1:15" ht="30" customHeight="1" x14ac:dyDescent="0.25">
      <c r="A2" s="276" t="s">
        <v>102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 s="192" customFormat="1" ht="12" x14ac:dyDescent="0.25">
      <c r="A3" s="273" t="s">
        <v>103</v>
      </c>
      <c r="B3" s="273" t="s">
        <v>104</v>
      </c>
      <c r="C3" s="273" t="s">
        <v>105</v>
      </c>
      <c r="D3" s="273" t="s">
        <v>106</v>
      </c>
      <c r="E3" s="273" t="s">
        <v>107</v>
      </c>
      <c r="F3" s="273" t="s">
        <v>108</v>
      </c>
      <c r="G3" s="273" t="s">
        <v>109</v>
      </c>
      <c r="H3" s="278" t="s">
        <v>144</v>
      </c>
      <c r="I3" s="279"/>
      <c r="J3" s="279"/>
      <c r="K3" s="279"/>
      <c r="L3" s="280"/>
      <c r="M3" s="272" t="s">
        <v>110</v>
      </c>
      <c r="N3" s="272"/>
      <c r="O3" s="272"/>
    </row>
    <row r="4" spans="1:15" s="192" customFormat="1" ht="12" x14ac:dyDescent="0.25">
      <c r="A4" s="277"/>
      <c r="B4" s="277"/>
      <c r="C4" s="277"/>
      <c r="D4" s="277"/>
      <c r="E4" s="277"/>
      <c r="F4" s="277"/>
      <c r="G4" s="277"/>
      <c r="H4" s="281"/>
      <c r="I4" s="282"/>
      <c r="J4" s="282"/>
      <c r="K4" s="282"/>
      <c r="L4" s="283"/>
      <c r="M4" s="272"/>
      <c r="N4" s="272"/>
      <c r="O4" s="272"/>
    </row>
    <row r="5" spans="1:15" s="192" customFormat="1" ht="12" x14ac:dyDescent="0.25">
      <c r="A5" s="277"/>
      <c r="B5" s="277"/>
      <c r="C5" s="277"/>
      <c r="D5" s="277"/>
      <c r="E5" s="277"/>
      <c r="F5" s="277"/>
      <c r="G5" s="277"/>
      <c r="H5" s="272" t="s">
        <v>111</v>
      </c>
      <c r="I5" s="272"/>
      <c r="J5" s="272" t="s">
        <v>112</v>
      </c>
      <c r="K5" s="272" t="s">
        <v>113</v>
      </c>
      <c r="L5" s="273" t="s">
        <v>114</v>
      </c>
      <c r="M5" s="273" t="s">
        <v>111</v>
      </c>
      <c r="N5" s="273" t="s">
        <v>112</v>
      </c>
      <c r="O5" s="273" t="s">
        <v>113</v>
      </c>
    </row>
    <row r="6" spans="1:15" s="192" customFormat="1" ht="127.5" customHeight="1" x14ac:dyDescent="0.25">
      <c r="A6" s="274"/>
      <c r="B6" s="274"/>
      <c r="C6" s="274"/>
      <c r="D6" s="274"/>
      <c r="E6" s="274"/>
      <c r="F6" s="274"/>
      <c r="G6" s="274"/>
      <c r="H6" s="193" t="s">
        <v>115</v>
      </c>
      <c r="I6" s="193" t="s">
        <v>116</v>
      </c>
      <c r="J6" s="272"/>
      <c r="K6" s="272"/>
      <c r="L6" s="274"/>
      <c r="M6" s="274"/>
      <c r="N6" s="274"/>
      <c r="O6" s="274"/>
    </row>
    <row r="7" spans="1:15" x14ac:dyDescent="0.25">
      <c r="A7" s="185">
        <v>1</v>
      </c>
      <c r="B7" s="185">
        <v>2</v>
      </c>
      <c r="C7" s="185">
        <v>3</v>
      </c>
      <c r="D7" s="185">
        <v>4</v>
      </c>
      <c r="E7" s="185">
        <v>5</v>
      </c>
      <c r="F7" s="185">
        <v>6</v>
      </c>
      <c r="G7" s="185">
        <v>7</v>
      </c>
      <c r="H7" s="185">
        <v>8</v>
      </c>
      <c r="I7" s="185">
        <v>9</v>
      </c>
      <c r="J7" s="185">
        <v>10</v>
      </c>
      <c r="K7" s="185">
        <v>11</v>
      </c>
      <c r="L7" s="185">
        <v>12</v>
      </c>
      <c r="M7" s="185">
        <v>13</v>
      </c>
      <c r="N7" s="185">
        <v>14</v>
      </c>
      <c r="O7" s="185">
        <v>15</v>
      </c>
    </row>
    <row r="8" spans="1:15" ht="42.75" x14ac:dyDescent="0.25">
      <c r="A8" s="185">
        <v>1</v>
      </c>
      <c r="B8" s="191" t="s">
        <v>119</v>
      </c>
      <c r="C8" s="191" t="s">
        <v>120</v>
      </c>
      <c r="D8" s="191" t="s">
        <v>121</v>
      </c>
      <c r="E8" s="190" t="s">
        <v>122</v>
      </c>
      <c r="F8" s="191" t="s">
        <v>123</v>
      </c>
      <c r="G8" s="194"/>
      <c r="H8" s="195">
        <v>124496</v>
      </c>
      <c r="I8" s="195">
        <v>0</v>
      </c>
      <c r="J8" s="195">
        <v>0</v>
      </c>
      <c r="K8" s="195">
        <v>0</v>
      </c>
      <c r="L8" s="195">
        <v>0</v>
      </c>
      <c r="M8" s="195">
        <v>871226</v>
      </c>
      <c r="N8" s="195">
        <v>0</v>
      </c>
      <c r="O8" s="195">
        <v>0</v>
      </c>
    </row>
    <row r="9" spans="1:15" ht="42.75" x14ac:dyDescent="0.25">
      <c r="A9" s="185">
        <v>2</v>
      </c>
      <c r="B9" s="191" t="s">
        <v>119</v>
      </c>
      <c r="C9" s="191" t="s">
        <v>120</v>
      </c>
      <c r="D9" s="191" t="s">
        <v>121</v>
      </c>
      <c r="E9" s="190" t="s">
        <v>138</v>
      </c>
      <c r="F9" s="191" t="s">
        <v>139</v>
      </c>
      <c r="G9" s="194"/>
      <c r="H9" s="195"/>
      <c r="I9" s="195"/>
      <c r="J9" s="195">
        <v>353413</v>
      </c>
      <c r="K9" s="195"/>
      <c r="L9" s="195"/>
      <c r="M9" s="195"/>
      <c r="N9" s="195">
        <v>2446084</v>
      </c>
      <c r="O9" s="195"/>
    </row>
    <row r="10" spans="1:15" ht="57" x14ac:dyDescent="0.25">
      <c r="A10" s="185">
        <v>3</v>
      </c>
      <c r="B10" s="191" t="s">
        <v>119</v>
      </c>
      <c r="C10" s="191" t="s">
        <v>140</v>
      </c>
      <c r="D10" s="191" t="s">
        <v>121</v>
      </c>
      <c r="E10" s="190" t="s">
        <v>141</v>
      </c>
      <c r="F10" s="191"/>
      <c r="G10" s="194"/>
      <c r="H10" s="195"/>
      <c r="I10" s="195"/>
      <c r="J10" s="195"/>
      <c r="K10" s="195">
        <v>54781</v>
      </c>
      <c r="L10" s="195"/>
      <c r="M10" s="195"/>
      <c r="N10" s="195"/>
      <c r="O10" s="195">
        <v>447012.96</v>
      </c>
    </row>
    <row r="11" spans="1:15" ht="57" x14ac:dyDescent="0.25">
      <c r="A11" s="185">
        <v>4</v>
      </c>
      <c r="B11" s="191" t="s">
        <v>119</v>
      </c>
      <c r="C11" s="191" t="s">
        <v>140</v>
      </c>
      <c r="D11" s="191" t="s">
        <v>121</v>
      </c>
      <c r="E11" s="190" t="s">
        <v>142</v>
      </c>
      <c r="F11" s="191"/>
      <c r="G11" s="194"/>
      <c r="H11" s="195"/>
      <c r="I11" s="195"/>
      <c r="J11" s="195"/>
      <c r="K11" s="195">
        <v>58911</v>
      </c>
      <c r="L11" s="195"/>
      <c r="M11" s="195"/>
      <c r="N11" s="195"/>
      <c r="O11" s="195">
        <v>480713.76</v>
      </c>
    </row>
    <row r="12" spans="1:15" ht="78" customHeight="1" x14ac:dyDescent="0.25">
      <c r="A12" s="185">
        <v>5</v>
      </c>
      <c r="B12" s="191" t="s">
        <v>124</v>
      </c>
      <c r="C12" s="191" t="s">
        <v>125</v>
      </c>
      <c r="D12" s="191" t="s">
        <v>121</v>
      </c>
      <c r="E12" s="190" t="s">
        <v>126</v>
      </c>
      <c r="F12" s="191" t="s">
        <v>127</v>
      </c>
      <c r="G12" s="185"/>
      <c r="H12" s="195"/>
      <c r="I12" s="195"/>
      <c r="J12" s="195"/>
      <c r="K12" s="195">
        <v>6584249</v>
      </c>
      <c r="L12" s="195"/>
      <c r="M12" s="195"/>
      <c r="N12" s="195"/>
      <c r="O12" s="195">
        <v>0</v>
      </c>
    </row>
    <row r="13" spans="1:15" ht="112.5" customHeight="1" x14ac:dyDescent="0.25">
      <c r="A13" s="185">
        <v>6</v>
      </c>
      <c r="B13" s="191" t="s">
        <v>134</v>
      </c>
      <c r="C13" s="191" t="s">
        <v>135</v>
      </c>
      <c r="D13" s="191" t="s">
        <v>136</v>
      </c>
      <c r="E13" s="190" t="s">
        <v>95</v>
      </c>
      <c r="F13" s="191" t="s">
        <v>137</v>
      </c>
      <c r="G13" s="185"/>
      <c r="H13" s="196">
        <v>0</v>
      </c>
      <c r="I13" s="196">
        <v>0</v>
      </c>
      <c r="J13" s="197">
        <v>0</v>
      </c>
      <c r="K13" s="197">
        <v>0</v>
      </c>
      <c r="L13" s="196"/>
      <c r="M13" s="196">
        <v>6256173</v>
      </c>
      <c r="N13" s="197">
        <v>4468695</v>
      </c>
      <c r="O13" s="197">
        <v>4468695</v>
      </c>
    </row>
    <row r="14" spans="1:15" x14ac:dyDescent="0.25">
      <c r="A14" s="185"/>
      <c r="B14" s="185"/>
      <c r="C14" s="185"/>
      <c r="D14" s="185"/>
      <c r="E14" s="185" t="s">
        <v>143</v>
      </c>
      <c r="F14" s="185"/>
      <c r="G14" s="185"/>
      <c r="H14" s="196">
        <f>SUM(H8:H13)</f>
        <v>124496</v>
      </c>
      <c r="I14" s="196">
        <f t="shared" ref="I14:O14" si="0">SUM(I8:I13)</f>
        <v>0</v>
      </c>
      <c r="J14" s="196">
        <f t="shared" si="0"/>
        <v>353413</v>
      </c>
      <c r="K14" s="196">
        <f t="shared" si="0"/>
        <v>6697941</v>
      </c>
      <c r="L14" s="196">
        <f t="shared" si="0"/>
        <v>0</v>
      </c>
      <c r="M14" s="196">
        <f t="shared" si="0"/>
        <v>7127399</v>
      </c>
      <c r="N14" s="196">
        <f t="shared" si="0"/>
        <v>6914779</v>
      </c>
      <c r="O14" s="196">
        <f t="shared" si="0"/>
        <v>5396421.7199999997</v>
      </c>
    </row>
  </sheetData>
  <mergeCells count="19"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  <mergeCell ref="K5:K6"/>
    <mergeCell ref="L5:L6"/>
    <mergeCell ref="M5:M6"/>
    <mergeCell ref="N5:N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квартал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2017-10-23T14:00:23Z</dcterms:modified>
</cp:coreProperties>
</file>